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480" yWindow="2700" windowWidth="27795" windowHeight="10005"/>
  </bookViews>
  <sheets>
    <sheet name="Протокол 21" sheetId="5" r:id="rId1"/>
  </sheets>
  <definedNames>
    <definedName name="_xlnm.Print_Titles" localSheetId="0">'Протокол 21'!$2:$4</definedName>
    <definedName name="_xlnm.Print_Area" localSheetId="0">'Протокол 21'!$A$1:$Q$62</definedName>
  </definedNames>
  <calcPr calcId="145621"/>
</workbook>
</file>

<file path=xl/calcChain.xml><?xml version="1.0" encoding="utf-8"?>
<calcChain xmlns="http://schemas.openxmlformats.org/spreadsheetml/2006/main">
  <c r="N49" i="5" l="1"/>
  <c r="E53" i="5"/>
  <c r="F53" i="5"/>
  <c r="J53" i="5" s="1"/>
  <c r="K53" i="5" l="1"/>
  <c r="I53" i="5"/>
  <c r="M53" i="5"/>
  <c r="L53" i="5"/>
  <c r="N11" i="5"/>
  <c r="F24" i="5"/>
  <c r="M24" i="5" s="1"/>
  <c r="E24" i="5"/>
  <c r="F22" i="5"/>
  <c r="M22" i="5" s="1"/>
  <c r="E22" i="5"/>
  <c r="F21" i="5"/>
  <c r="K21" i="5" s="1"/>
  <c r="E21" i="5"/>
  <c r="F14" i="5"/>
  <c r="J14" i="5" s="1"/>
  <c r="E14" i="5"/>
  <c r="N25" i="5"/>
  <c r="F27" i="5"/>
  <c r="J27" i="5" s="1"/>
  <c r="E27" i="5"/>
  <c r="E47" i="5"/>
  <c r="J47" i="5"/>
  <c r="E40" i="5"/>
  <c r="F40" i="5"/>
  <c r="M40" i="5" s="1"/>
  <c r="H61" i="5"/>
  <c r="G61" i="5"/>
  <c r="F32" i="5"/>
  <c r="F62" i="5" l="1"/>
  <c r="M47" i="5"/>
  <c r="M21" i="5"/>
  <c r="I21" i="5"/>
  <c r="J21" i="5"/>
  <c r="K47" i="5"/>
  <c r="I14" i="5"/>
  <c r="L22" i="5"/>
  <c r="K14" i="5"/>
  <c r="J40" i="5"/>
  <c r="I47" i="5"/>
  <c r="L14" i="5"/>
  <c r="M14" i="5"/>
  <c r="L24" i="5"/>
  <c r="J24" i="5"/>
  <c r="K24" i="5"/>
  <c r="I24" i="5"/>
  <c r="J22" i="5"/>
  <c r="K22" i="5"/>
  <c r="I22" i="5"/>
  <c r="L21" i="5"/>
  <c r="L27" i="5"/>
  <c r="K27" i="5"/>
  <c r="I27" i="5"/>
  <c r="M27" i="5"/>
  <c r="L47" i="5"/>
  <c r="K40" i="5"/>
  <c r="L40" i="5"/>
  <c r="I40" i="5"/>
  <c r="F56" i="5" l="1"/>
  <c r="F52" i="5"/>
  <c r="F48" i="5"/>
  <c r="F38" i="5" l="1"/>
  <c r="K38" i="5" s="1"/>
  <c r="M56" i="5"/>
  <c r="K56" i="5"/>
  <c r="J56" i="5"/>
  <c r="M52" i="5"/>
  <c r="K52" i="5"/>
  <c r="J52" i="5"/>
  <c r="M48" i="5"/>
  <c r="K48" i="5"/>
  <c r="J48" i="5"/>
  <c r="M46" i="5"/>
  <c r="K46" i="5"/>
  <c r="J46" i="5"/>
  <c r="M43" i="5"/>
  <c r="K43" i="5"/>
  <c r="J43" i="5"/>
  <c r="M38" i="5"/>
  <c r="M32" i="5"/>
  <c r="K32" i="5"/>
  <c r="J32" i="5"/>
  <c r="E58" i="5"/>
  <c r="E57" i="5"/>
  <c r="E56" i="5"/>
  <c r="I56" i="5" s="1"/>
  <c r="E55" i="5"/>
  <c r="E54" i="5"/>
  <c r="E51" i="5"/>
  <c r="E52" i="5"/>
  <c r="I52" i="5" s="1"/>
  <c r="E50" i="5"/>
  <c r="E48" i="5"/>
  <c r="L48" i="5" s="1"/>
  <c r="E46" i="5"/>
  <c r="I46" i="5" s="1"/>
  <c r="E45" i="5"/>
  <c r="E44" i="5"/>
  <c r="E43" i="5"/>
  <c r="I43" i="5" s="1"/>
  <c r="E42" i="5"/>
  <c r="E38" i="5"/>
  <c r="E37" i="5"/>
  <c r="E36" i="5"/>
  <c r="E35" i="5"/>
  <c r="E34" i="5"/>
  <c r="E33" i="5"/>
  <c r="E32" i="5"/>
  <c r="I32" i="5" s="1"/>
  <c r="E31" i="5"/>
  <c r="E30" i="5"/>
  <c r="E29" i="5"/>
  <c r="E28" i="5"/>
  <c r="E26" i="5"/>
  <c r="E25" i="5"/>
  <c r="E23" i="5"/>
  <c r="E20" i="5"/>
  <c r="E19" i="5"/>
  <c r="E18" i="5"/>
  <c r="E17" i="5"/>
  <c r="E13" i="5"/>
  <c r="E12" i="5"/>
  <c r="E10" i="5"/>
  <c r="E9" i="5"/>
  <c r="E7" i="5"/>
  <c r="N56" i="5"/>
  <c r="N57" i="5"/>
  <c r="N35" i="5"/>
  <c r="N32" i="5"/>
  <c r="N31" i="5"/>
  <c r="N18" i="5"/>
  <c r="J38" i="5" l="1"/>
  <c r="I48" i="5"/>
  <c r="L52" i="5"/>
  <c r="L32" i="5"/>
  <c r="L43" i="5"/>
  <c r="L56" i="5"/>
  <c r="L46" i="5"/>
  <c r="I38" i="5"/>
  <c r="L38" i="5"/>
  <c r="F20" i="5"/>
  <c r="F13" i="5"/>
  <c r="F12" i="5"/>
  <c r="J20" i="5" l="1"/>
  <c r="M20" i="5"/>
  <c r="I20" i="5"/>
  <c r="L20" i="5"/>
  <c r="K20" i="5"/>
  <c r="L13" i="5"/>
  <c r="K13" i="5"/>
  <c r="J13" i="5"/>
  <c r="I13" i="5"/>
  <c r="M13" i="5"/>
  <c r="M12" i="5"/>
  <c r="I12" i="5"/>
  <c r="L12" i="5"/>
  <c r="K12" i="5"/>
  <c r="J12" i="5"/>
  <c r="F36" i="5"/>
  <c r="F35" i="5"/>
  <c r="F54" i="5"/>
  <c r="F55" i="5"/>
  <c r="F34" i="5"/>
  <c r="L54" i="5" l="1"/>
  <c r="K54" i="5"/>
  <c r="J54" i="5"/>
  <c r="M54" i="5"/>
  <c r="I54" i="5"/>
  <c r="M35" i="5"/>
  <c r="I35" i="5"/>
  <c r="L35" i="5"/>
  <c r="K35" i="5"/>
  <c r="J35" i="5"/>
  <c r="J34" i="5"/>
  <c r="M34" i="5"/>
  <c r="I34" i="5"/>
  <c r="L34" i="5"/>
  <c r="K34" i="5"/>
  <c r="L36" i="5"/>
  <c r="K36" i="5"/>
  <c r="J36" i="5"/>
  <c r="M36" i="5"/>
  <c r="I36" i="5"/>
  <c r="K55" i="5"/>
  <c r="J55" i="5"/>
  <c r="M55" i="5"/>
  <c r="I55" i="5"/>
  <c r="L55" i="5"/>
  <c r="K45" i="5" l="1"/>
  <c r="J45" i="5"/>
  <c r="M45" i="5"/>
  <c r="I45" i="5"/>
  <c r="L45" i="5"/>
  <c r="D49" i="5"/>
  <c r="E49" i="5" s="1"/>
  <c r="L44" i="5" l="1"/>
  <c r="K44" i="5"/>
  <c r="J44" i="5"/>
  <c r="M44" i="5"/>
  <c r="I44" i="5"/>
  <c r="E6" i="5"/>
  <c r="F58" i="5" l="1"/>
  <c r="F51" i="5"/>
  <c r="F50" i="5"/>
  <c r="F49" i="5"/>
  <c r="F37" i="5"/>
  <c r="F33" i="5"/>
  <c r="F31" i="5"/>
  <c r="F30" i="5"/>
  <c r="F29" i="5"/>
  <c r="F28" i="5"/>
  <c r="F26" i="5"/>
  <c r="F25" i="5"/>
  <c r="F19" i="5"/>
  <c r="F18" i="5"/>
  <c r="F10" i="5"/>
  <c r="F9" i="5"/>
  <c r="F7" i="5"/>
  <c r="J58" i="5" l="1"/>
  <c r="M58" i="5"/>
  <c r="I58" i="5"/>
  <c r="L58" i="5"/>
  <c r="K58" i="5"/>
  <c r="J17" i="5"/>
  <c r="M17" i="5"/>
  <c r="I17" i="5"/>
  <c r="L17" i="5"/>
  <c r="K17" i="5"/>
  <c r="L28" i="5"/>
  <c r="K28" i="5"/>
  <c r="J28" i="5"/>
  <c r="M28" i="5"/>
  <c r="I28" i="5"/>
  <c r="K33" i="5"/>
  <c r="J33" i="5"/>
  <c r="M33" i="5"/>
  <c r="I33" i="5"/>
  <c r="L33" i="5"/>
  <c r="L49" i="5"/>
  <c r="K49" i="5"/>
  <c r="J49" i="5"/>
  <c r="M49" i="5"/>
  <c r="I49" i="5"/>
  <c r="L10" i="5"/>
  <c r="J10" i="5"/>
  <c r="M10" i="5"/>
  <c r="K10" i="5"/>
  <c r="I10" i="5"/>
  <c r="K29" i="5"/>
  <c r="J29" i="5"/>
  <c r="M29" i="5"/>
  <c r="I29" i="5"/>
  <c r="L29" i="5"/>
  <c r="K37" i="5"/>
  <c r="J37" i="5"/>
  <c r="M37" i="5"/>
  <c r="I37" i="5"/>
  <c r="L37" i="5"/>
  <c r="K50" i="5"/>
  <c r="J50" i="5"/>
  <c r="M50" i="5"/>
  <c r="I50" i="5"/>
  <c r="L50" i="5"/>
  <c r="M9" i="5"/>
  <c r="I9" i="5"/>
  <c r="K9" i="5"/>
  <c r="L9" i="5"/>
  <c r="J9" i="5"/>
  <c r="L18" i="5"/>
  <c r="K18" i="5"/>
  <c r="J18" i="5"/>
  <c r="M18" i="5"/>
  <c r="I18" i="5"/>
  <c r="J25" i="5"/>
  <c r="M25" i="5"/>
  <c r="I25" i="5"/>
  <c r="L25" i="5"/>
  <c r="K25" i="5"/>
  <c r="J30" i="5"/>
  <c r="M30" i="5"/>
  <c r="I30" i="5"/>
  <c r="L30" i="5"/>
  <c r="K30" i="5"/>
  <c r="M51" i="5"/>
  <c r="I51" i="5"/>
  <c r="L51" i="5"/>
  <c r="K51" i="5"/>
  <c r="J51" i="5"/>
  <c r="J7" i="5"/>
  <c r="L7" i="5"/>
  <c r="I7" i="5"/>
  <c r="M7" i="5"/>
  <c r="K7" i="5"/>
  <c r="K19" i="5"/>
  <c r="J19" i="5"/>
  <c r="M19" i="5"/>
  <c r="I19" i="5"/>
  <c r="L19" i="5"/>
  <c r="M26" i="5"/>
  <c r="I26" i="5"/>
  <c r="L26" i="5"/>
  <c r="K26" i="5"/>
  <c r="J26" i="5"/>
  <c r="M31" i="5"/>
  <c r="I31" i="5"/>
  <c r="L31" i="5"/>
  <c r="K31" i="5"/>
  <c r="J31" i="5"/>
  <c r="J42" i="5"/>
  <c r="M42" i="5"/>
  <c r="I42" i="5"/>
  <c r="L42" i="5"/>
  <c r="K42" i="5"/>
  <c r="F23" i="5"/>
  <c r="M23" i="5" l="1"/>
  <c r="I23" i="5"/>
  <c r="L23" i="5"/>
  <c r="K23" i="5"/>
  <c r="J23" i="5"/>
  <c r="F57" i="5"/>
  <c r="K57" i="5" l="1"/>
  <c r="L57" i="5"/>
  <c r="J57" i="5"/>
  <c r="M57" i="5"/>
  <c r="I57" i="5"/>
  <c r="F6" i="5"/>
  <c r="F61" i="5" s="1"/>
  <c r="K6" i="5" l="1"/>
  <c r="M6" i="5"/>
  <c r="I6" i="5"/>
  <c r="L6" i="5"/>
  <c r="J6" i="5"/>
  <c r="N28" i="5"/>
</calcChain>
</file>

<file path=xl/sharedStrings.xml><?xml version="1.0" encoding="utf-8"?>
<sst xmlns="http://schemas.openxmlformats.org/spreadsheetml/2006/main" count="263" uniqueCount="196">
  <si>
    <t>№ п/п</t>
  </si>
  <si>
    <t>Диагностические (лабораторные) исследования</t>
  </si>
  <si>
    <t>Медицинская помощь, предоставляемая в стационарных условиях (ВМП)</t>
  </si>
  <si>
    <t>Медицинская помощь, предоставляемая в стационарных условиях (КСГ)</t>
  </si>
  <si>
    <t>Примечание</t>
  </si>
  <si>
    <t xml:space="preserve"> №  и дата письма</t>
  </si>
  <si>
    <t>на год</t>
  </si>
  <si>
    <t>Предложения МО</t>
  </si>
  <si>
    <t>1.1</t>
  </si>
  <si>
    <t>2</t>
  </si>
  <si>
    <t>3</t>
  </si>
  <si>
    <t>3.1</t>
  </si>
  <si>
    <t>4</t>
  </si>
  <si>
    <t>5</t>
  </si>
  <si>
    <t>6</t>
  </si>
  <si>
    <t>6.1</t>
  </si>
  <si>
    <t>7</t>
  </si>
  <si>
    <t>8</t>
  </si>
  <si>
    <t>9</t>
  </si>
  <si>
    <t>10</t>
  </si>
  <si>
    <t>12</t>
  </si>
  <si>
    <t>1.2</t>
  </si>
  <si>
    <t>Медицинская помощь, предоставляемая в неотложной форме.</t>
  </si>
  <si>
    <t>13</t>
  </si>
  <si>
    <t>Медицинская помощь, предоставляемая в  условиях дневного стационара  (без учета ЭКО)</t>
  </si>
  <si>
    <t>код 62</t>
  </si>
  <si>
    <t xml:space="preserve">в том числе </t>
  </si>
  <si>
    <t>без учета межтерриториальных расчетов</t>
  </si>
  <si>
    <t>Компьютерная томография без внутривенного контрастирования, всего</t>
  </si>
  <si>
    <t>Тестирование на выявление новой коронавирусной инфекции (СОVID-19), всего</t>
  </si>
  <si>
    <t>Эндоскопические диагностические исследования, всего</t>
  </si>
  <si>
    <t>Магнитно-резонансная томография с внутривенным контрастированием, всего</t>
  </si>
  <si>
    <t>Магнитно-резонансная томография без внутривенного контрастирования, всего</t>
  </si>
  <si>
    <t>Предложения членов Комиссии</t>
  </si>
  <si>
    <t>Номер пункта, в котором отражено решение Комиссии по вопросу, изложенному в обращении медицинской организации</t>
  </si>
  <si>
    <t>5.1</t>
  </si>
  <si>
    <t xml:space="preserve"> Сводная информация по обращениям организаций по вопросам корректировки распределенных между медицинскими организациями объемов медицинской помощи. </t>
  </si>
  <si>
    <t>Наименование организации, от которой поступило обращение</t>
  </si>
  <si>
    <t xml:space="preserve">Кол-во услуг </t>
  </si>
  <si>
    <t>Среднемесячные объемы  исходя из факта</t>
  </si>
  <si>
    <t>10.1</t>
  </si>
  <si>
    <t>4.1</t>
  </si>
  <si>
    <t>7.1</t>
  </si>
  <si>
    <t>8.1</t>
  </si>
  <si>
    <t>9.1</t>
  </si>
  <si>
    <t>11.1</t>
  </si>
  <si>
    <t>% исполнения                                                 за год (гр.6/гр.4                        *100)</t>
  </si>
  <si>
    <t>Остаток объемов до гонца года гр.4-гр.6</t>
  </si>
  <si>
    <t>Медицинская помощь, предоставляемая в амбулаторных условиях  с профилактической и иной целью, без учета посещений по профилю "стоматология".</t>
  </si>
  <si>
    <t>2.1</t>
  </si>
  <si>
    <t>8.2</t>
  </si>
  <si>
    <t>11</t>
  </si>
  <si>
    <t>Увеличение распределенных объемов из расчета 2000 исследований в месяц</t>
  </si>
  <si>
    <t>12.1</t>
  </si>
  <si>
    <t>12.2</t>
  </si>
  <si>
    <t>13.1</t>
  </si>
  <si>
    <t>13.2</t>
  </si>
  <si>
    <t>13.3</t>
  </si>
  <si>
    <t>Приложение №1.2 к Протоколу №21</t>
  </si>
  <si>
    <t>Распределено решением Комиссии от 11.10.21  Протокол №19</t>
  </si>
  <si>
    <t>ГБУЗ "Пензенская областная клиническая больница им. Н.Н. Бурденко"</t>
  </si>
  <si>
    <t>№4616 от 11.10.2021</t>
  </si>
  <si>
    <t>ГБУЗ "Клиническая больница №6 им. Г.А. Захарьина"</t>
  </si>
  <si>
    <t>№7093 от 11.10.2021</t>
  </si>
  <si>
    <t>Увеличение объемов в связи с изменением маршрутизации по приказу Министерства здравоохранения Пензенской области №243-о от 06.10.2021</t>
  </si>
  <si>
    <t>ГБУЗ "Пензенский городской родильный дом"</t>
  </si>
  <si>
    <t>№1363 от 19.10.2021</t>
  </si>
  <si>
    <t>Уменьшение распределенных объемов по профилю: "акушерство и гинекология" в связи с ликвидацией отделения антенатальной охраны плода в соответствии с приказом ГБУЗ "Пензенский городской родильный дом" №109/1 от 09.07.2021</t>
  </si>
  <si>
    <t>Снижение распределенных объемов по профилям: "неврология" (-267), "акушерство и гинекология" (-247)  в связи с ликвидацией отделения антенатальной охраны плода в соответствии с приказом ГБУЗ "Пензенский городской родильный дом" №109/1 от 09.07.2021</t>
  </si>
  <si>
    <t>на период январь-октябрь 2021 года (гр4/12*10)</t>
  </si>
  <si>
    <t>Факт за январь-октябрь 2021г с учетом кода 62</t>
  </si>
  <si>
    <t>% исполнения январь-октябрь (гр.6/гр.5                        *100)</t>
  </si>
  <si>
    <t>ООО "Санаторий "Заречье"</t>
  </si>
  <si>
    <t>№329 от 14.10.2021</t>
  </si>
  <si>
    <t>Увеличение распределенных объемов по профилю  "медицинская реабилитация"  на 5 случаев лечения, за счет снижения объемов по профилю  "неврология"</t>
  </si>
  <si>
    <t>ООО "Серебряный бор"</t>
  </si>
  <si>
    <t>№154 от 08.10.2021</t>
  </si>
  <si>
    <t>Увеличение распределенных объемов до 110 случаев лечения</t>
  </si>
  <si>
    <t>№170 от 18.10.2021</t>
  </si>
  <si>
    <t>ГБУЗ "Пензенский областной госпиталь для ветеранов войн"</t>
  </si>
  <si>
    <t>№1198 от 14.10.2021</t>
  </si>
  <si>
    <t>ГБУЗ "Пензенский областной клинический центр специализированных видов медицинской помощи"</t>
  </si>
  <si>
    <t>№2221 от 21.10.2021</t>
  </si>
  <si>
    <t>Отклонение   объемов         январь-октябрь                                                  гр.5-гр.6                                                                 "-" превышение над планом</t>
  </si>
  <si>
    <t>№7532 от 25.10.2021</t>
  </si>
  <si>
    <t>ГБУЗ " ООД"</t>
  </si>
  <si>
    <t>№1744 от 22.10.2021</t>
  </si>
  <si>
    <t>№1734 от 20.10.2021</t>
  </si>
  <si>
    <t>12.3</t>
  </si>
  <si>
    <t>Увеличение распределенных объемов по профилю "гематология" до 291 случаев лечения</t>
  </si>
  <si>
    <t>5.2</t>
  </si>
  <si>
    <t>Увеличение распределенных объемов до 1498 исследований</t>
  </si>
  <si>
    <t>Увеличение распределенных объемов до 517 исследований</t>
  </si>
  <si>
    <t xml:space="preserve">Паталогоанатомические исследования </t>
  </si>
  <si>
    <t>Увеличение распределенных объемов до 4396 исследований</t>
  </si>
  <si>
    <t>ООО " Медицинская клиника "Здоровье"</t>
  </si>
  <si>
    <t>№61 от 22.09.2021</t>
  </si>
  <si>
    <t>3.2</t>
  </si>
  <si>
    <t>Увеличение объемов по профилю "педиатрия" (+3500) .</t>
  </si>
  <si>
    <t>Увеличение объемов по профилю "неврология" (+150).</t>
  </si>
  <si>
    <t>ГБУЗ " Кузнецкая межрайонная детская больница"</t>
  </si>
  <si>
    <t>№687 от 15.10.2021</t>
  </si>
  <si>
    <t>ГБУЗ "Сердобская межрайонная больница им. А.И. Настина"</t>
  </si>
  <si>
    <t>№1507 от 27.10.2021</t>
  </si>
  <si>
    <t>№1802 от 29.10.2021</t>
  </si>
  <si>
    <t>№1790 от 27.10.2021</t>
  </si>
  <si>
    <t>№69 от 27.10.2021</t>
  </si>
  <si>
    <t>Перераспределить объемы с профиля " хирургия" (-3)  на профиль "онкология" (+3).</t>
  </si>
  <si>
    <t xml:space="preserve">ООО "КДЛ на Измайлова" </t>
  </si>
  <si>
    <t>№1789 от 27.10.2021</t>
  </si>
  <si>
    <t>ООО "Инмед"</t>
  </si>
  <si>
    <t>№148 от 26.10.2021</t>
  </si>
  <si>
    <t>Увеличение распределенных объемов до 4738 исследований.</t>
  </si>
  <si>
    <t>Увеличение распределенных объемов до 341 исследований.</t>
  </si>
  <si>
    <t>Снижение распределенных объемов (кроме колоноскопия) до 3600 исследований.</t>
  </si>
  <si>
    <t>Увеличение объемов в связи с изменением маршрутизации по приказу Министерства здравоохранения Пензенской области №276 от 27.09.2021, №286 от 02.10.2021.</t>
  </si>
  <si>
    <t>Факт за январь-октябрь 2021г без 62 кода</t>
  </si>
  <si>
    <t>Увеличение объемов по профилю до 1500 посещений (СМП).</t>
  </si>
  <si>
    <t>в том числе  СМП</t>
  </si>
  <si>
    <t>Медицинская помощь, предоставляемая в амбулаторных условиях  по поводу заболевания, без учета обращений по профилю "стоматология".</t>
  </si>
  <si>
    <t>в том числе коноскопия</t>
  </si>
  <si>
    <t>Увеличение распределенных объемов по колоноскопии до 395 исследований.</t>
  </si>
  <si>
    <t>Увеличение распределенных объемов до 11376 случаев</t>
  </si>
  <si>
    <t xml:space="preserve">Возмещение расходов на содержание женской консультации. На 2021 год расходы составят 19 566 800 руб. </t>
  </si>
  <si>
    <t>Увеличение объема  финансового  обеспечения</t>
  </si>
  <si>
    <t>Итого по МО</t>
  </si>
  <si>
    <t>Увеличение распределенных объемов до 425 случаев лечения</t>
  </si>
  <si>
    <t>Увеличить распределенные решением Комиссии от 11.10.2021 (Протокол №19) объемы по проведению экстракорпорального оплодотворения медицинским организациям, по которым предъявленные к оплате объемы за период январь-октябрь 2021 года превысили объемы, распределенные на 2021 год, за счет снижения распределенных объемов по проведению экстракорпорального оплодотворения по медицинским организациям, расположенным за пределами территории Пензенской области (в рамках межтерриториальных расчетов), на основании данных персонифицированного учета о медицинской помощи, оказанной застрахованным лицам за период январь - октябрь 2021 года и обращения  ООО «Инмед» исх. №148 от 26.10.2021</t>
  </si>
  <si>
    <t>Не соответствует  требованиям п.157 Правил ОМС, утв. Приказом  МЗРФ от 28.02.2019 №108н (в редакции от 26.03.2021 №254н)</t>
  </si>
  <si>
    <t>Увеличение объемов по профилю: "терапия" (+2000), "педиатрия" (+2000), "неврология" (+450).</t>
  </si>
  <si>
    <r>
      <t xml:space="preserve">Увеличение распределенных объемов по профилю "онкология" до 1916 исследований по методам: код 187/1182 (+3), код 193/1182 (+2), код 199/1178 )+5), код 236/156 (+6), код 243/153 (+7), код 244/152 (+2), код 246/150 (+3), код 259/146 (+2), код 260/145 (+2), код 267/1155 (+4), код 276/132 (+4), 284/1147 (+5), код 286/1145 (+2), код 301/1137 (+16), код 324/111 (+5), код 338/101 (+5), код 341/99 (+5), код 348/1081 (+10), код 356/90 (10), код 558/89 (+30), код 564/85 (+8). Увеличение объема финансового обеспечения на </t>
    </r>
    <r>
      <rPr>
        <b/>
        <sz val="14"/>
        <rFont val="Times New Roman"/>
        <family val="1"/>
        <charset val="204"/>
      </rPr>
      <t>15 860 472,44 руб.</t>
    </r>
  </si>
  <si>
    <t>№7674 от 29.10.2021</t>
  </si>
  <si>
    <t>Перераспределение распределенных объемов по профилю "онкология" по методам: код 130/1208 (-13), код 183/1185 (+1), код 187/1182 (-3), код 193/1182 (-3), 199/1178 (+5), код 217/162 (-2), код 244/152 (+1), код 258/1156 (+1), код 259/146 (+1), 266/139 (-2), код 267/1155 (+7), код 276/132 (+4), код 278/1151 (-4), код 281/1149 (+2), код 284/1147 (+4), код 301/1137 (-3), код 310/118 (-15), код 331/1126 (-1), код 341/99 (+4), код 348/1081 (+15), без увеличения объема финансового обеспечения</t>
  </si>
  <si>
    <t>ГБУЗ "Бессоновская РБ"</t>
  </si>
  <si>
    <t>№1822 от 19.10.2021</t>
  </si>
  <si>
    <t xml:space="preserve">Увеличение распределенных объемов до 2798  случаев  в связи с увеличением коечного фонда инфекционного профиля  для госпитализации пациентов с внебольничными пневмониями и подозрениями на COVID-19, с 86 до 175коек </t>
  </si>
  <si>
    <t>ФГБУ "ФЦССХ" Минздрава России (г.Пенза)</t>
  </si>
  <si>
    <t>№1827 от 29.10.2021</t>
  </si>
  <si>
    <t>Снижение распределенных объемов до 174 исследований.</t>
  </si>
  <si>
    <t>Компьютерная томография грудной полости с внутривенным болюстным контрастированием</t>
  </si>
  <si>
    <t>Компьютерная томография брюшной полости с внутривенным болюстным контрастированием</t>
  </si>
  <si>
    <t>Увеличение распределенных объемов до 710 исследований</t>
  </si>
  <si>
    <t>Увеличение распределенных объемов до 240 исследований</t>
  </si>
  <si>
    <t xml:space="preserve">Снижение распределенных объемов на 6285 обращений (до 1020 обращений)  в связи с изменеием маршрутизации пациентов, в том числе по профилям: "кардиология" (-62192), "урология" (+5), "сердечно-срсудистая хирургия" (-98)  </t>
  </si>
  <si>
    <t>3.3</t>
  </si>
  <si>
    <t>9.2</t>
  </si>
  <si>
    <t>13.4</t>
  </si>
  <si>
    <t>13.5</t>
  </si>
  <si>
    <t>13.6</t>
  </si>
  <si>
    <t>14</t>
  </si>
  <si>
    <t>14.1</t>
  </si>
  <si>
    <t>14.2</t>
  </si>
  <si>
    <t>14.3</t>
  </si>
  <si>
    <t>14.4</t>
  </si>
  <si>
    <t>15</t>
  </si>
  <si>
    <t>15.1</t>
  </si>
  <si>
    <t>16</t>
  </si>
  <si>
    <t>16.1</t>
  </si>
  <si>
    <t>14.5</t>
  </si>
  <si>
    <t>ООО "Микрохирургия глаза"</t>
  </si>
  <si>
    <t>№11 от 01.11.2021</t>
  </si>
  <si>
    <t>Увеличение распределенных объемов до 1541  случая лечения</t>
  </si>
  <si>
    <t>Перераспределение распределенных объемов по профилю "сердечно-сосудистая хирургия" по методам: 47 (+45), 46 (-50), 45 (+5)  со снижением объема финансового обеспечения на 3 110 128,95 руб.</t>
  </si>
  <si>
    <r>
      <t xml:space="preserve">Медицинская помощь, предоставляемая в  условиях дневного стационара </t>
    </r>
    <r>
      <rPr>
        <b/>
        <sz val="14"/>
        <rFont val="Times New Roman"/>
        <family val="1"/>
        <charset val="204"/>
      </rPr>
      <t xml:space="preserve"> (экстракорпоральное оплодотворение) </t>
    </r>
  </si>
  <si>
    <t>Увеличить распределенные решением Комиссии от 11.10.2021 (Протокол №19) объемы по проведению магнитно-резонанснаой томографии без внутривенного контрастирования, медицинским организациям, по которым остаток распределенных объемов до конца 2021 года равен нулю, на основании обращений медицинских организаций и данных персонифицированного учета о медицинской помощи, оказанной застрахованным по ОМС лицам за период январь - октябрь 2021 г., за счет снижения распределенных объемов медицинской помощи на основании обращения медицинской организации ФГБУ "ФЦССХ" Минздрава России (г.Пенза) исх. от 29.10.2021 №1827</t>
  </si>
  <si>
    <t>ООО КДЦ "Клиника-Сити"</t>
  </si>
  <si>
    <t>Отказать в рассмотрении обращения медицинской организации</t>
  </si>
  <si>
    <t>1.7</t>
  </si>
  <si>
    <t>Уменьшить  распределенные объемы по профилю: "акушерство и гинекология"  на основании обращения ГБУЗ "Пензенский городской родильный дом" исх. №1363 от 19.10.2021 на 2483 посещения</t>
  </si>
  <si>
    <t>Увеличить  распределенные решением Комиссии от 11.10.2021 (Протокол №19) объемы медицинской помощи, предоставляемой в амбулаторных условиях с иной целью, за исключением объемов по профилю «стоматология», медицинским организациям, не имеющим  прикрепившихся к медицинским организациям застрахованных по ОМС лиц, по которым предъявленные к оплате объемы медицинской помощи за период январь - октябрь 2021 г., превысили объемы, распределенные на 2021 год, в том числе ООО " Медицинская клиника "Здоровье"  на 2457 посещений, на основании обращения медицинской организации (исх. от 22.09.2021 №61) и данных персонифицированного учета о медицинской помощи, оказанной застрахованным по ОМС лицам за период январь -октябрь 2021 г., за счет снижения распределенных объемов медицинской помощи на основании обращения  медицинской организации ГБУЗ "Пензенский городской родильный дом"( исх. №1363 от 19.10.2021).</t>
  </si>
  <si>
    <t>Уменьшить  распределенные объемы по профилю: "акушерство и гинекология" на основании обращения ГБУЗ "Пензенский городской родильный дом" исх. №1363 от 19.10.2021 на 514 обращений</t>
  </si>
  <si>
    <t>Уменьшить  распределенные объемы по профилю: "акушерство и гинекология" на основании обращения ФГБУ "ФЦССХ" Минздрава России (г.Пенза) исх. №1827 от 29.10.2021 на 2986 обращений</t>
  </si>
  <si>
    <t>Уменьшить "ФЦССХ" Минздрава России (г.Пенза)  распределенные объемы по проведению магнитно-резонанснаой томографии без внутривенного контрастирования, на 80 исследований, на основании обращения медицинской организации (ФГБУ "ФЦССХ" Минздрава России (г.Пенза)  исх. от 1827 от 29.10.2021)</t>
  </si>
  <si>
    <t>Уменьшить  распределенные объемы по проведению эндоскопических диагностических исследований (за исключением процедур колоноскопия), на 309 исследований, на основании обращения медицинской организации (ГБУЗ " ООД"  исх. от 1744 от 22.10.2021) на 309 исследований</t>
  </si>
  <si>
    <t>Увеличить распределенные решением Комиссии от 11.10.2021 (Протокол №19) объемы по проведению эндоскопических диагностических исследований в части проведения колоноскопии, медицинским организациям, по которым предъявленные к оплате объемы за период январь-октябрь 2021 года превысили объемы, распределенные на 2021 год, в том числе ГБУЗ " ООД" на 98 исследований, на основании обращения медицинскиой организации и данных персонифицированного учета о медицинской помощи, оказанной застрахованным по ОМС лицам за период январь - октябрь 2021 г., за счет снижения распределенных объемов медицинской помощи по медицинским организациям с минимальным уровнем  исполнения распределенных объемов за период январь-октябрь  2021 года (менее 8%).</t>
  </si>
  <si>
    <t>Перераспределить распределенные между медицинскими организациями объемы высокотехнологичной медицинской помощи по методам лечения, без изменения общего количества распределенных решением Комиссии от 11.10.2021 (Протокол №19) между медицинскими организациями объемов высокотехнологичной медицинской помощи, на основании обращения медицинской организации (ГБУЗ «Областной онкологический диспансер» исх. №1789 от 27.10.2021), представленного в адрес Комиссии, и на основании данных персонифицированного учёта о медицинской помощи, оказанной застрахованным по ОМС лицам за период январь - октябрь 2021 года</t>
  </si>
  <si>
    <t>Перераспределить распределенные между медицинскими организациями объемы высокотехнологичной медицинской помощи по методам лечения, без изменения общего количества распределенных решением Комиссии от 11.10.2021 (Протокол №19) между медицинскими организациями объемов высокотехнологичной медицинской помощи, на основании обращения медицинской организации (ГБУЗ "Клиническая больница №6 им. Г.А. Захарьина" исх. №7674 от 29.10.2021), представленного в адрес Комиссии, и на основании данных персонифицированного учёта о медицинской помощи, оказанной застрахованным по ОМС лицам за период январь - октябрь 2021 года</t>
  </si>
  <si>
    <t>Перераспределить  распределенные решением Комиссии от 11.10.2021 (Протокол №19)  объемы  медицинской помощи,  предоставляемой в  условиях круглосуточного  стационара, по профилям,  без увеличения общего количества распределенных объемов на основании обращения медицинской организации (ООО "КДЛ на Измайлова"  исх. №69 от 27.10.2021), представленного в адрес Комиссии</t>
  </si>
  <si>
    <t xml:space="preserve">Принять  к сведению обращение медицинской организации (ГБУЗ «Кузнецкая межрайонная детская больница» исх. от 15.10.2021 №687) </t>
  </si>
  <si>
    <t>1.3</t>
  </si>
  <si>
    <t>1.1, 1.2</t>
  </si>
  <si>
    <t xml:space="preserve">Увеличить  распределенные решением Комиссии от 11.10.2021 (Протокол №19) объемы медицинской помощи, предоставляемой в амбулаторных условиях в неотложной форме, на 786 посещений, на основании данных персонифицированного учета о медицинской помощи, оказанной застрахованным по ОМС лицам за период январь -октябрь 2021 г,, за счет снижения распределенных  объемов медицинским организациям, по которым уровень исполнения распределенных объемов за период январь-октябрь 2021 года сложился ниже среднеобластного показателя </t>
  </si>
  <si>
    <t>Увеличить  распределенные решением Комиссии от 11.10.2021 (Протокол №19) объемы медицинской помощи, предоставляемой в амбулаторных условияхпо поводу заболевания, за исключением объемов по профилю «стоматология», ООО " Медицинская клиника "Здоровье"  на 3500 посещений, на основании обращения медицинской организации (исх. от 22.09.2021 №61), за счет снижения распределенных объемов медицинской помощи на основании обращений  медицинскоих организаций ГБУЗ "Пензенский городской родильный дом"( исх. №1363 от 19.10.2021) иФГБУ "ФЦССХ" Минздрава России (г.Пенза) (исх. от 29.10.21 №1827)</t>
  </si>
  <si>
    <t>Увеличение распределенных объемов на 35483 исследования</t>
  </si>
  <si>
    <r>
      <t xml:space="preserve"> Увеличить распределенные решением Комиссии </t>
    </r>
    <r>
      <rPr>
        <sz val="14"/>
        <color rgb="FF000000"/>
        <rFont val="Times New Roman"/>
        <family val="1"/>
        <charset val="204"/>
        <scheme val="minor"/>
      </rPr>
      <t xml:space="preserve">от 11.10.2021(Протокол №19) </t>
    </r>
    <r>
      <rPr>
        <sz val="14"/>
        <color theme="1"/>
        <rFont val="Times New Roman"/>
        <family val="1"/>
        <charset val="204"/>
        <scheme val="minor"/>
      </rPr>
      <t>объемы медицинской помощи по медицинским организациям, по которым предъявленные к оплате объемы медицинской помощи, оказанной в  январе - октябре  2021 года, превысили объемы, распределенные на 2021 год, в том числеГБУЗ "Пензенский областной клинический центр специализированных видов медицинской помощи" на 1467 исследований по проведению тестирования на выявление новой коронавирусной инфекции,  на основании данных персонифицированного учета сведений о медицинской помощи, оказанной застрахованным лицам за период январь - октябрь 2021 год, и  обращения медицинской организации  (исх. от 21.10.21 №2221), за счет снижения распределенных объемов по остальным медицинским организациям</t>
    </r>
  </si>
  <si>
    <t xml:space="preserve">Увеличить  распределенные решением Комиссии от 11.10.2021 (Протокол №19) объемы по проведению компьютерной томографии грудной полости с внутривенным болюстным контрастированием медицинским организациям,  по которым предъявленные к оплате объемы медицинской помощи за период январь - октябрь 2021 г., превысили объемы, распределенные на 2021 год, в том числе ФГБУ "ФЦССХ" Минздрава России (г.Пенза)  на 144 исследования, на основании обращения медицинской организации (исх. от 29.10.2021 №1827) и данных персонифицированного учета о медицинской помощи, оказанной застрахованным по ОМС лицам за период январь -октябрь 2021 г., за счет снижения распределенных объемов медицинским организациям, по которым остатки распределенных объемов до конца 2021 года  составили более, чем на два месяца </t>
  </si>
  <si>
    <t xml:space="preserve">Увеличить  распределенные решением Комиссии от 11.10.2021 (Протокол №19) объемы по проведению магнитно-резонансной томографии с внутривенным контрастированием медицинским организациям,  по которым предъявленные к оплате объемы медицинской помощи за период январь - октябрь 2021 г., превысили объемы, распределенные на 2021 год, в том числеГБУЗ " ООД" на 88 исследований, на основании обращения медицинской организации (исх. от 20.10.2021 №1734) и данных персонифицированного учета о медицинской помощи, оказанной застрахованным по ОМС лицам за период январь -октябрь 2021 г., за счет снижения распределенных объемов медицинским организациям, по которым остатки распределенных объемов до конца 2021 года  составили более, чем на два месяца </t>
  </si>
  <si>
    <t xml:space="preserve">Увеличить распределенные решением Комиссии от 11.10.2021 (Протокол №19) объемы   медицинской помощи,  предоставляемой в  условиях дневного стационара, медицинским организациям, по которым предъявленные к оплате объемы за период январь-октябрь 2021 года превысили объемы, распределенные на 2021 год, на основании обращения медицинской организации  (ООО " Медицинская клиника "Здоровье" исх. №61 от 22.09.2021, ГБУЗ " ООД" исх. №1734 от 01.11.2021, ООО "Микрохирургия глаза" исх. №11 от 01.11.2021) и данных персонифицированного учета о медицинской помощи, оказанной застрахованным по ОМС лицам за период январь -октябрь  2021 г., за счет снижения распределенных объемов медицинской помощи по медицинским организациям, по которым остатки распределенных объемов до конца 2021 года  составили более, чем на два месяца                </t>
  </si>
  <si>
    <t xml:space="preserve">Увеличить  распределенные решением Комиссии от 11.10.2021 (Протокол №19) объемы по проведению компьютерной томографии брюшной полости с внутривенным болюстным контрастированием  ФГБУ "ФЦССХ" Минздрава России (г.Пенза)  на 35 исследований, на основании обращения медицинской организации (исх. от 29.10.2021 №1827) и данных персонифицированного учета о медицинской помощи, оказанной застрахованным по ОМС лицам за период январь -октябрь 2021 г., за счет снижения распределенных объемов медицинским организациям, по которым остатки распределенных объемов до конца 2021 года  составили  более, чем на два месяца </t>
  </si>
  <si>
    <t>Увеличить распределенные решением Комиссии от 11.10.2021 (Протокол №19) объемы по проведению паталогоанатомических исследований, на основании обращения медицинской организации и данных персонифицированного учета о медицинской помощи, оказанной застрахованным по ОМС лицам за период январь-октябрь 2021 г., за счет снижения распределенных объемов медицинской помощи по медицинским организациям с уровнем  исполнения распределенных объемов за период январь-октябрь  2021 года ниже 100%.</t>
  </si>
  <si>
    <t>1. Увеличить распределенные решением Комиссии от 11.10.2021 (Протокол №19) объемы   медицинской помощи,  предоставляемой в  условиях круглосуточного стационара, медицинским организациям, по которым предъявленные к оплате объемы за период январь-октябрь 2021 года превысили объемы, распределенные на 2021 год, на основании обращений медицинских организаций  (ГБУЗ "Пензенский областной госпиталь для ветеранов войн" исх. №1198 от 14.10.2021, ГБУЗ "Пензенский областной клинический центр специализированных видов медицинской помощи" исх. от 21.10.2021 №2221, ГБУЗ " ООД" исх. от 29.10.21 №1802, ГБУЗ "Бессоновская РБ" исх. от 19.10.21 №1822)  и данных персонифицированного учета о медицинской помощи, оказанной застрахованным по ОМС лицам за период январь -октябрь  2021 года., за счет снижения распределенных объемов медицинской помощи  медицинским организациям, по которым остатки распределенных объемов до конца 2021 года  составили более, чем на два месяца .                                                                                                                                                                       2. Увеличить распределенные на 2021 год между медицинскими организациями  объемы медицинской помощи, предоставляемой в условиях круглосуточного стационара, на количество случаев лечения  с заболеванием и (или) подозрением на заболевание новой коронавирусной инфекцией (COVID-19), предъявленное к оплате за период январь-октябрь 2021 сверх объемов предоставления медицинской помощи в условиях круглосуточного стационара, распределенных на 2021год решением Комиссии от 11.10.2021(Протокол №19), но в пределах средств обязательного медицинского страхования, источником финансового обеспечения которых являются средства межбюджетных трансфертов, предоставленных в бюджет Территориального фонда обязательного медицинского страхования из бюджета субъекта Российской Федерации на дополнительное финансовое обеспечение оказания медицинской помощи с заболеванием и (или) подозрением на заболевание новой коронавирусной инфекцией (COVID-19), в соответствии с распоряжениями Правительства Российской Федерации от 20.07.2021 №1997-р, от 26.10.2021 №3025-р</t>
  </si>
  <si>
    <t>Перераспределить  распределенные решением Комиссии от 11.10.2021 (Протокол №19)  между медицинскими организациями объемы  медицинской помощи,  предоставляемой в  условиях дневного стационара,  по профилям,  без увеличения общего количества распределенных объемов на основании обращения медицинской организации (ООО "Санаторий "Заречье" исх. №329 от 14.10.2021), представленного в адрес Комиссии</t>
  </si>
  <si>
    <t>Увеличение объемов до 6823 случаев по профилю инфекционные болезни  и объемов финансового обеспечения .</t>
  </si>
  <si>
    <t xml:space="preserve">Увеличение распределенных объемов  в связи с ростом заболеваемости COVID-19 </t>
  </si>
  <si>
    <t>Увеличение распределенных объемов по профилю " онкология"  до 6050 случаев лечения</t>
  </si>
  <si>
    <t xml:space="preserve">Увеличить распределенные решением Комиссии от 11.10.2021 (Протокол №19) объемы   медицинской помощи,  предоставляемой в  условиях дневного стационара, медицинским организациям, по которым остаток распределенных объемов до конца 2021 года  составил менее, чем на два месяца ,  в том числе на основании обращения медицинской организации  (ООО "Серебряный бор" исх. №154 от 08.10.2021) и данных персонифицированного учета о медицинской помощи, оказанной застрахованным по ОМС лицам за период январь -октябрь  2021 г., за счет снижения распределенных объемов медицинской помощи по медицинским организациям, по которым остатки распределенных объемов до конца 2021 года  составили  более, чем на два месяца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</si>
</sst>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quot;р.&quot;_-;\-* #,##0.00&quot;р.&quot;_-;_-* &quot;-&quot;??&quot;р.&quot;_-;_-@_-"/>
  </numFmts>
  <fonts count="16" x14ac:knownFonts="1">
    <font>
      <sz val="11"/>
      <color theme="1"/>
      <name val="Times New Roman"/>
      <family val="2"/>
      <charset val="204"/>
      <scheme val="minor"/>
    </font>
    <font>
      <sz val="11"/>
      <color theme="1"/>
      <name val="Times New Roman"/>
      <family val="2"/>
      <charset val="204"/>
      <scheme val="minor"/>
    </font>
    <font>
      <sz val="10"/>
      <color indexed="8"/>
      <name val="Arial"/>
      <family val="2"/>
      <charset val="204"/>
    </font>
    <font>
      <sz val="14"/>
      <name val="Times New Roman"/>
      <family val="1"/>
      <charset val="204"/>
      <scheme val="minor"/>
    </font>
    <font>
      <sz val="14"/>
      <name val="Times New Roman"/>
      <family val="1"/>
      <charset val="204"/>
    </font>
    <font>
      <sz val="14"/>
      <color rgb="FFFF0000"/>
      <name val="Times New Roman"/>
      <family val="1"/>
      <charset val="204"/>
      <scheme val="minor"/>
    </font>
    <font>
      <sz val="14"/>
      <color theme="0"/>
      <name val="Times New Roman"/>
      <family val="1"/>
      <charset val="204"/>
      <scheme val="minor"/>
    </font>
    <font>
      <sz val="14"/>
      <color rgb="FF7030A0"/>
      <name val="Times New Roman"/>
      <family val="1"/>
      <charset val="204"/>
      <scheme val="minor"/>
    </font>
    <font>
      <sz val="14"/>
      <color theme="1"/>
      <name val="Times New Roman"/>
      <family val="1"/>
      <charset val="204"/>
      <scheme val="minor"/>
    </font>
    <font>
      <sz val="14"/>
      <name val="Times New Roman"/>
      <family val="1"/>
      <charset val="204"/>
      <scheme val="major"/>
    </font>
    <font>
      <b/>
      <sz val="18"/>
      <name val="Times New Roman"/>
      <family val="1"/>
      <charset val="204"/>
      <scheme val="minor"/>
    </font>
    <font>
      <b/>
      <sz val="14"/>
      <name val="Times New Roman"/>
      <family val="1"/>
      <charset val="204"/>
    </font>
    <font>
      <b/>
      <sz val="16"/>
      <name val="Times New Roman"/>
      <family val="1"/>
      <charset val="204"/>
    </font>
    <font>
      <sz val="14"/>
      <color theme="0"/>
      <name val="Times New Roman"/>
      <family val="1"/>
      <charset val="204"/>
    </font>
    <font>
      <sz val="12"/>
      <color theme="1"/>
      <name val="Times New Roman"/>
      <family val="1"/>
      <charset val="204"/>
      <scheme val="minor"/>
    </font>
    <font>
      <sz val="14"/>
      <color rgb="FF000000"/>
      <name val="Times New Roman"/>
      <family val="1"/>
      <charset val="204"/>
      <scheme val="minor"/>
    </font>
  </fonts>
  <fills count="8">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CCFF"/>
        <bgColor indexed="64"/>
      </patternFill>
    </fill>
    <fill>
      <patternFill patternType="solid">
        <fgColor theme="6" tint="0.39997558519241921"/>
        <bgColor indexed="64"/>
      </patternFill>
    </fill>
    <fill>
      <patternFill patternType="solid">
        <fgColor theme="2"/>
        <bgColor indexed="64"/>
      </patternFill>
    </fill>
    <fill>
      <patternFill patternType="solid">
        <fgColor rgb="FFE1EACC"/>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0" fontId="2" fillId="0" borderId="0"/>
  </cellStyleXfs>
  <cellXfs count="176">
    <xf numFmtId="0" fontId="0" fillId="0" borderId="0" xfId="0"/>
    <xf numFmtId="0" fontId="3" fillId="0" borderId="4" xfId="0" applyFont="1" applyFill="1" applyBorder="1" applyAlignment="1">
      <alignment horizontal="center" vertical="center"/>
    </xf>
    <xf numFmtId="0" fontId="3" fillId="0" borderId="0" xfId="0" applyFont="1" applyFill="1"/>
    <xf numFmtId="0" fontId="3" fillId="0" borderId="0" xfId="0" applyFont="1"/>
    <xf numFmtId="0" fontId="4" fillId="0" borderId="1" xfId="0" applyFont="1" applyFill="1" applyBorder="1" applyAlignment="1" applyProtection="1">
      <alignment horizontal="center" vertical="center" wrapText="1"/>
    </xf>
    <xf numFmtId="0" fontId="3" fillId="0" borderId="1" xfId="0" applyFont="1" applyFill="1" applyBorder="1" applyAlignment="1">
      <alignment horizontal="center" vertical="center"/>
    </xf>
    <xf numFmtId="0" fontId="3" fillId="2" borderId="1" xfId="0" applyFont="1" applyFill="1" applyBorder="1" applyAlignment="1">
      <alignment horizontal="center" vertical="center" wrapText="1"/>
    </xf>
    <xf numFmtId="3" fontId="3" fillId="2" borderId="1" xfId="0" applyNumberFormat="1" applyFont="1" applyFill="1" applyBorder="1" applyAlignment="1">
      <alignment horizontal="center" vertical="center" wrapText="1"/>
    </xf>
    <xf numFmtId="0" fontId="5" fillId="0" borderId="0" xfId="0" applyFont="1" applyAlignment="1">
      <alignment horizontal="center" vertical="center"/>
    </xf>
    <xf numFmtId="0" fontId="3" fillId="0" borderId="0" xfId="0" applyFont="1" applyFill="1" applyAlignment="1">
      <alignment horizontal="center" vertical="center"/>
    </xf>
    <xf numFmtId="0" fontId="5" fillId="0" borderId="0" xfId="0" applyFont="1" applyFill="1"/>
    <xf numFmtId="0" fontId="5" fillId="0" borderId="0" xfId="0" applyFont="1"/>
    <xf numFmtId="0" fontId="6" fillId="0" borderId="0" xfId="0" applyFont="1" applyFill="1"/>
    <xf numFmtId="49" fontId="3" fillId="3" borderId="1" xfId="0" applyNumberFormat="1" applyFont="1" applyFill="1" applyBorder="1" applyAlignment="1">
      <alignment horizontal="center" vertical="center"/>
    </xf>
    <xf numFmtId="0" fontId="3" fillId="0" borderId="0" xfId="0" applyFont="1" applyAlignment="1">
      <alignment horizontal="center" vertical="center"/>
    </xf>
    <xf numFmtId="49" fontId="3" fillId="0" borderId="1" xfId="0" applyNumberFormat="1" applyFont="1" applyFill="1" applyBorder="1" applyAlignment="1">
      <alignment horizontal="center" vertical="center"/>
    </xf>
    <xf numFmtId="0" fontId="7" fillId="0" borderId="0" xfId="0" applyFont="1" applyFill="1"/>
    <xf numFmtId="0" fontId="7" fillId="0" borderId="0" xfId="0" applyFont="1" applyAlignment="1">
      <alignment horizontal="center" vertical="center"/>
    </xf>
    <xf numFmtId="0" fontId="4" fillId="2" borderId="1" xfId="1" applyNumberFormat="1" applyFont="1" applyFill="1" applyBorder="1" applyAlignment="1">
      <alignment horizontal="left" vertical="center" indent="2"/>
    </xf>
    <xf numFmtId="0" fontId="3" fillId="2" borderId="1" xfId="0" applyFont="1" applyFill="1" applyBorder="1" applyAlignment="1">
      <alignment vertical="center" wrapText="1"/>
    </xf>
    <xf numFmtId="0" fontId="3" fillId="2" borderId="1" xfId="0" applyFont="1" applyFill="1" applyBorder="1"/>
    <xf numFmtId="49" fontId="3" fillId="2" borderId="1" xfId="0" applyNumberFormat="1" applyFont="1" applyFill="1" applyBorder="1" applyAlignment="1">
      <alignment horizontal="center" vertical="center"/>
    </xf>
    <xf numFmtId="49" fontId="4" fillId="2" borderId="1" xfId="1"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49" fontId="3" fillId="0" borderId="0" xfId="0" applyNumberFormat="1" applyFont="1" applyFill="1"/>
    <xf numFmtId="0" fontId="4" fillId="0" borderId="1" xfId="1" applyNumberFormat="1" applyFont="1" applyFill="1" applyBorder="1" applyAlignment="1">
      <alignment horizontal="center" vertical="center" wrapText="1"/>
    </xf>
    <xf numFmtId="0" fontId="4" fillId="5" borderId="1" xfId="1" applyNumberFormat="1" applyFont="1" applyFill="1" applyBorder="1" applyAlignment="1">
      <alignment horizontal="center" vertical="center" wrapText="1"/>
    </xf>
    <xf numFmtId="3" fontId="4" fillId="5" borderId="1" xfId="1" applyNumberFormat="1" applyFont="1" applyFill="1" applyBorder="1" applyAlignment="1">
      <alignment horizontal="center" vertical="center" wrapText="1"/>
    </xf>
    <xf numFmtId="3" fontId="3" fillId="3" borderId="1" xfId="0" applyNumberFormat="1" applyFont="1" applyFill="1" applyBorder="1" applyAlignment="1">
      <alignment horizontal="center" vertical="center" wrapText="1"/>
    </xf>
    <xf numFmtId="3" fontId="3" fillId="3" borderId="1" xfId="0" applyNumberFormat="1" applyFont="1" applyFill="1" applyBorder="1" applyAlignment="1">
      <alignment horizontal="center" vertical="center"/>
    </xf>
    <xf numFmtId="3" fontId="4" fillId="3" borderId="1" xfId="1" applyNumberFormat="1" applyFont="1" applyFill="1" applyBorder="1" applyAlignment="1">
      <alignment horizontal="center" vertical="center" wrapText="1"/>
    </xf>
    <xf numFmtId="3" fontId="3" fillId="2" borderId="1" xfId="0" applyNumberFormat="1" applyFont="1" applyFill="1" applyBorder="1" applyAlignment="1">
      <alignment horizontal="center" vertical="center"/>
    </xf>
    <xf numFmtId="3" fontId="4" fillId="6" borderId="1" xfId="1" applyNumberFormat="1" applyFont="1" applyFill="1" applyBorder="1" applyAlignment="1">
      <alignment horizontal="center" vertical="center" wrapText="1"/>
    </xf>
    <xf numFmtId="3" fontId="4" fillId="2" borderId="1" xfId="1" applyNumberFormat="1" applyFont="1" applyFill="1" applyBorder="1" applyAlignment="1">
      <alignment horizontal="center" vertical="center"/>
    </xf>
    <xf numFmtId="0" fontId="4" fillId="4" borderId="1" xfId="1" applyNumberFormat="1" applyFont="1" applyFill="1" applyBorder="1" applyAlignment="1">
      <alignment horizontal="center" vertical="center" wrapText="1"/>
    </xf>
    <xf numFmtId="0" fontId="4" fillId="2" borderId="1" xfId="1" applyNumberFormat="1" applyFont="1" applyFill="1" applyBorder="1" applyAlignment="1">
      <alignment horizontal="center" vertical="center"/>
    </xf>
    <xf numFmtId="0" fontId="3" fillId="3" borderId="1" xfId="0" applyFont="1" applyFill="1" applyBorder="1" applyAlignment="1">
      <alignment horizontal="center" vertical="center" wrapText="1"/>
    </xf>
    <xf numFmtId="3" fontId="4" fillId="0" borderId="1" xfId="1" applyNumberFormat="1" applyFont="1" applyFill="1" applyBorder="1" applyAlignment="1">
      <alignment horizontal="center" vertical="center" wrapText="1"/>
    </xf>
    <xf numFmtId="0" fontId="3" fillId="2" borderId="1" xfId="0" applyFont="1" applyFill="1" applyBorder="1" applyAlignment="1">
      <alignment horizontal="center" vertical="center"/>
    </xf>
    <xf numFmtId="0" fontId="4" fillId="3" borderId="1" xfId="1" applyNumberFormat="1" applyFont="1" applyFill="1" applyBorder="1" applyAlignment="1">
      <alignment horizontal="center" vertical="center" wrapText="1"/>
    </xf>
    <xf numFmtId="0" fontId="3" fillId="0" borderId="0" xfId="0" applyFont="1" applyFill="1" applyAlignment="1">
      <alignment horizontal="center"/>
    </xf>
    <xf numFmtId="49" fontId="4" fillId="3" borderId="1" xfId="1"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3" borderId="3"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xf>
    <xf numFmtId="0" fontId="4" fillId="2" borderId="1" xfId="1" applyNumberFormat="1" applyFont="1" applyFill="1" applyBorder="1" applyAlignment="1">
      <alignment horizontal="center" vertical="center" wrapText="1"/>
    </xf>
    <xf numFmtId="2" fontId="4" fillId="3" borderId="1" xfId="1" applyNumberFormat="1" applyFont="1" applyFill="1" applyBorder="1" applyAlignment="1">
      <alignment horizontal="center" vertical="center" wrapText="1"/>
    </xf>
    <xf numFmtId="0" fontId="3" fillId="3" borderId="3" xfId="0" applyFont="1" applyFill="1" applyBorder="1" applyAlignment="1">
      <alignment vertical="center" wrapText="1"/>
    </xf>
    <xf numFmtId="49" fontId="3" fillId="2" borderId="2" xfId="0" applyNumberFormat="1" applyFont="1" applyFill="1" applyBorder="1" applyAlignment="1">
      <alignment horizontal="center" vertical="center" wrapText="1"/>
    </xf>
    <xf numFmtId="3" fontId="4" fillId="2" borderId="7" xfId="1" applyNumberFormat="1" applyFont="1" applyFill="1" applyBorder="1" applyAlignment="1">
      <alignment vertical="center" wrapText="1"/>
    </xf>
    <xf numFmtId="3" fontId="4" fillId="2" borderId="10" xfId="1" applyNumberFormat="1" applyFont="1" applyFill="1" applyBorder="1" applyAlignment="1">
      <alignment vertical="center" wrapText="1"/>
    </xf>
    <xf numFmtId="3" fontId="4" fillId="2" borderId="8" xfId="1" applyNumberFormat="1" applyFont="1" applyFill="1" applyBorder="1" applyAlignment="1">
      <alignment vertical="center" wrapText="1"/>
    </xf>
    <xf numFmtId="0" fontId="9" fillId="2" borderId="0" xfId="0" applyFont="1" applyFill="1" applyAlignment="1">
      <alignment horizontal="center" vertical="center" wrapText="1"/>
    </xf>
    <xf numFmtId="0" fontId="8"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3" fontId="3" fillId="0" borderId="0" xfId="0" applyNumberFormat="1" applyFont="1" applyFill="1"/>
    <xf numFmtId="0" fontId="4" fillId="0" borderId="2" xfId="0" applyFont="1" applyFill="1" applyBorder="1" applyAlignment="1" applyProtection="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2" borderId="1" xfId="1" applyNumberFormat="1" applyFont="1" applyFill="1" applyBorder="1" applyAlignment="1">
      <alignment horizontal="center" vertical="center" wrapText="1"/>
    </xf>
    <xf numFmtId="0" fontId="4" fillId="3" borderId="3" xfId="1" applyNumberFormat="1" applyFont="1" applyFill="1" applyBorder="1" applyAlignment="1">
      <alignment horizontal="center" vertical="center" wrapText="1"/>
    </xf>
    <xf numFmtId="3" fontId="4" fillId="2" borderId="1" xfId="1" applyNumberFormat="1" applyFont="1" applyFill="1" applyBorder="1" applyAlignment="1">
      <alignment horizontal="center" vertical="center" wrapText="1"/>
    </xf>
    <xf numFmtId="49" fontId="4" fillId="3" borderId="2" xfId="1" applyNumberFormat="1" applyFont="1" applyFill="1" applyBorder="1" applyAlignment="1">
      <alignment horizontal="center" vertical="center" wrapText="1"/>
    </xf>
    <xf numFmtId="3" fontId="3" fillId="0" borderId="3"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2" fontId="4" fillId="0" borderId="1" xfId="1" applyNumberFormat="1" applyFont="1" applyFill="1" applyBorder="1" applyAlignment="1">
      <alignment horizontal="center" vertical="center" wrapText="1"/>
    </xf>
    <xf numFmtId="2" fontId="4" fillId="2" borderId="1" xfId="1" applyNumberFormat="1" applyFont="1" applyFill="1" applyBorder="1" applyAlignment="1">
      <alignment horizontal="center" vertical="center" wrapText="1"/>
    </xf>
    <xf numFmtId="3" fontId="4" fillId="4" borderId="1" xfId="1" applyNumberFormat="1" applyFont="1" applyFill="1" applyBorder="1" applyAlignment="1">
      <alignment horizontal="center" vertical="center" wrapText="1"/>
    </xf>
    <xf numFmtId="0" fontId="4" fillId="2" borderId="3" xfId="1"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xf>
    <xf numFmtId="0" fontId="4" fillId="2" borderId="1" xfId="1" applyNumberFormat="1" applyFont="1" applyFill="1" applyBorder="1" applyAlignment="1">
      <alignment horizontal="left" vertical="center"/>
    </xf>
    <xf numFmtId="3" fontId="4" fillId="7" borderId="1" xfId="1"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xf>
    <xf numFmtId="49" fontId="3" fillId="3" borderId="1" xfId="0" applyNumberFormat="1" applyFont="1" applyFill="1" applyBorder="1" applyAlignment="1">
      <alignment vertical="center" wrapText="1"/>
    </xf>
    <xf numFmtId="3" fontId="4" fillId="0" borderId="1" xfId="1" applyNumberFormat="1" applyFont="1" applyFill="1" applyBorder="1" applyAlignment="1">
      <alignment vertical="center" wrapText="1"/>
    </xf>
    <xf numFmtId="49" fontId="3" fillId="3" borderId="1" xfId="0" applyNumberFormat="1" applyFont="1" applyFill="1" applyBorder="1" applyAlignment="1">
      <alignment horizontal="center" vertical="center" wrapText="1"/>
    </xf>
    <xf numFmtId="0" fontId="12" fillId="2" borderId="7" xfId="1" applyNumberFormat="1" applyFont="1" applyFill="1" applyBorder="1" applyAlignment="1">
      <alignment vertical="center"/>
    </xf>
    <xf numFmtId="0" fontId="12" fillId="2" borderId="8" xfId="1" applyNumberFormat="1" applyFont="1" applyFill="1" applyBorder="1" applyAlignment="1">
      <alignment vertical="center"/>
    </xf>
    <xf numFmtId="3" fontId="13" fillId="6" borderId="1" xfId="1" applyNumberFormat="1" applyFont="1" applyFill="1" applyBorder="1" applyAlignment="1">
      <alignment horizontal="center" vertical="center" wrapText="1"/>
    </xf>
    <xf numFmtId="3" fontId="13" fillId="2" borderId="1" xfId="1" applyNumberFormat="1" applyFont="1" applyFill="1" applyBorder="1" applyAlignment="1">
      <alignment horizontal="center" vertical="center" wrapText="1"/>
    </xf>
    <xf numFmtId="2" fontId="13" fillId="2" borderId="1" xfId="1" applyNumberFormat="1" applyFont="1" applyFill="1" applyBorder="1" applyAlignment="1">
      <alignment horizontal="center" vertical="center" wrapText="1"/>
    </xf>
    <xf numFmtId="3" fontId="13" fillId="4" borderId="1" xfId="1" applyNumberFormat="1"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0" fontId="13" fillId="2" borderId="1" xfId="1" applyNumberFormat="1" applyFont="1" applyFill="1" applyBorder="1" applyAlignment="1">
      <alignment horizontal="center" vertical="center" wrapText="1"/>
    </xf>
    <xf numFmtId="3" fontId="6" fillId="6" borderId="1" xfId="0" applyNumberFormat="1" applyFont="1" applyFill="1" applyBorder="1" applyAlignment="1">
      <alignment horizontal="center" vertical="center" wrapText="1"/>
    </xf>
    <xf numFmtId="3" fontId="6" fillId="2"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3"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3" fontId="4" fillId="0" borderId="1" xfId="1" applyNumberFormat="1" applyFont="1" applyFill="1" applyBorder="1" applyAlignment="1">
      <alignment horizontal="center" vertical="center" wrapText="1"/>
    </xf>
    <xf numFmtId="2" fontId="4" fillId="0" borderId="1" xfId="1" applyNumberFormat="1" applyFont="1" applyFill="1" applyBorder="1" applyAlignment="1">
      <alignment horizontal="center" vertical="center" wrapText="1"/>
    </xf>
    <xf numFmtId="3" fontId="4" fillId="4" borderId="1" xfId="1" applyNumberFormat="1" applyFont="1" applyFill="1" applyBorder="1" applyAlignment="1">
      <alignment horizontal="center" vertical="center" wrapText="1"/>
    </xf>
    <xf numFmtId="3" fontId="4" fillId="2" borderId="1" xfId="1"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3" borderId="2" xfId="0" applyNumberFormat="1" applyFont="1" applyFill="1" applyBorder="1" applyAlignment="1">
      <alignment horizontal="center" vertical="center"/>
    </xf>
    <xf numFmtId="4" fontId="3" fillId="2" borderId="1" xfId="0" applyNumberFormat="1" applyFont="1" applyFill="1" applyBorder="1" applyAlignment="1">
      <alignment horizontal="center" vertical="center" wrapText="1"/>
    </xf>
    <xf numFmtId="4" fontId="4" fillId="2" borderId="1" xfId="1" applyNumberFormat="1" applyFont="1" applyFill="1" applyBorder="1" applyAlignment="1">
      <alignment horizontal="center" vertical="center" wrapText="1"/>
    </xf>
    <xf numFmtId="4" fontId="13" fillId="2" borderId="1" xfId="1" applyNumberFormat="1" applyFont="1" applyFill="1" applyBorder="1" applyAlignment="1">
      <alignment horizontal="center" vertical="center" wrapText="1"/>
    </xf>
    <xf numFmtId="4" fontId="4" fillId="2" borderId="1" xfId="1" applyNumberFormat="1" applyFont="1" applyFill="1" applyBorder="1" applyAlignment="1">
      <alignment horizontal="center" vertical="center" wrapText="1"/>
    </xf>
    <xf numFmtId="4" fontId="4" fillId="2" borderId="10" xfId="1" applyNumberFormat="1" applyFont="1" applyFill="1" applyBorder="1" applyAlignment="1">
      <alignment vertical="center" wrapText="1"/>
    </xf>
    <xf numFmtId="0" fontId="3" fillId="0" borderId="2" xfId="0" applyFont="1" applyBorder="1" applyAlignment="1">
      <alignment horizontal="center" vertical="center" wrapText="1"/>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4" fillId="0" borderId="2" xfId="1" applyNumberFormat="1" applyFont="1" applyFill="1" applyBorder="1" applyAlignment="1">
      <alignment horizontal="center" vertical="center" wrapText="1"/>
    </xf>
    <xf numFmtId="0" fontId="4" fillId="0" borderId="3" xfId="1" applyNumberFormat="1" applyFont="1" applyFill="1" applyBorder="1" applyAlignment="1">
      <alignment horizontal="center" vertical="center" wrapText="1"/>
    </xf>
    <xf numFmtId="0" fontId="4" fillId="0" borderId="1" xfId="1" applyNumberFormat="1" applyFont="1" applyFill="1" applyBorder="1" applyAlignment="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4" fillId="0" borderId="2" xfId="2" applyFont="1" applyFill="1" applyBorder="1" applyAlignment="1">
      <alignment horizontal="center" vertical="center" wrapText="1"/>
    </xf>
    <xf numFmtId="0" fontId="4" fillId="0" borderId="3" xfId="2" applyFont="1" applyFill="1" applyBorder="1" applyAlignment="1">
      <alignment horizontal="center" vertical="center" wrapText="1"/>
    </xf>
    <xf numFmtId="0" fontId="4" fillId="0" borderId="2" xfId="0" applyFont="1" applyFill="1" applyBorder="1" applyAlignment="1" applyProtection="1">
      <alignment horizontal="center" vertical="center" wrapText="1"/>
    </xf>
    <xf numFmtId="0" fontId="4" fillId="0" borderId="3" xfId="0" applyFont="1" applyFill="1" applyBorder="1" applyAlignment="1" applyProtection="1">
      <alignment horizontal="center" vertical="center" wrapText="1"/>
    </xf>
    <xf numFmtId="0" fontId="4" fillId="0" borderId="5" xfId="0" applyFont="1" applyFill="1" applyBorder="1" applyAlignment="1" applyProtection="1">
      <alignment horizontal="center" vertical="center" wrapText="1"/>
    </xf>
    <xf numFmtId="0" fontId="4" fillId="0" borderId="6" xfId="0" applyFont="1" applyFill="1" applyBorder="1" applyAlignment="1" applyProtection="1">
      <alignment horizontal="center" vertical="center" wrapText="1"/>
    </xf>
    <xf numFmtId="0" fontId="4" fillId="0" borderId="7" xfId="0" applyFont="1" applyFill="1" applyBorder="1" applyAlignment="1" applyProtection="1">
      <alignment horizontal="center" vertical="center" wrapText="1"/>
    </xf>
    <xf numFmtId="0" fontId="4" fillId="0" borderId="8" xfId="0" applyFont="1" applyFill="1" applyBorder="1" applyAlignment="1" applyProtection="1">
      <alignment horizontal="center" vertical="center" wrapText="1"/>
    </xf>
    <xf numFmtId="4" fontId="4" fillId="2" borderId="2" xfId="0" applyNumberFormat="1" applyFont="1" applyFill="1" applyBorder="1" applyAlignment="1" applyProtection="1">
      <alignment horizontal="center" vertical="center" wrapText="1"/>
    </xf>
    <xf numFmtId="4" fontId="4" fillId="2" borderId="3" xfId="0" applyNumberFormat="1" applyFont="1" applyFill="1" applyBorder="1" applyAlignment="1" applyProtection="1">
      <alignment horizontal="center" vertical="center" wrapText="1"/>
    </xf>
    <xf numFmtId="0" fontId="4" fillId="2" borderId="1" xfId="1"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3" borderId="2" xfId="0" applyNumberFormat="1" applyFont="1" applyFill="1" applyBorder="1" applyAlignment="1">
      <alignment horizontal="center" vertical="center"/>
    </xf>
    <xf numFmtId="49" fontId="3" fillId="3" borderId="3" xfId="0" applyNumberFormat="1" applyFont="1" applyFill="1" applyBorder="1" applyAlignment="1">
      <alignment horizontal="center" vertical="center"/>
    </xf>
    <xf numFmtId="0" fontId="4" fillId="2" borderId="7" xfId="1" applyNumberFormat="1" applyFont="1" applyFill="1" applyBorder="1" applyAlignment="1">
      <alignment horizontal="center" vertical="center"/>
    </xf>
    <xf numFmtId="0" fontId="4" fillId="2" borderId="10" xfId="1" applyNumberFormat="1" applyFont="1" applyFill="1" applyBorder="1" applyAlignment="1">
      <alignment horizontal="center" vertical="center"/>
    </xf>
    <xf numFmtId="0" fontId="4" fillId="2" borderId="8" xfId="1" applyNumberFormat="1" applyFont="1" applyFill="1" applyBorder="1" applyAlignment="1">
      <alignment horizontal="center" vertical="center"/>
    </xf>
    <xf numFmtId="49" fontId="4" fillId="3" borderId="2" xfId="1" applyNumberFormat="1" applyFont="1" applyFill="1" applyBorder="1" applyAlignment="1">
      <alignment horizontal="center" vertical="center" wrapText="1"/>
    </xf>
    <xf numFmtId="49" fontId="4" fillId="3" borderId="3" xfId="1" applyNumberFormat="1" applyFont="1" applyFill="1" applyBorder="1" applyAlignment="1">
      <alignment horizontal="center" vertical="center" wrapText="1"/>
    </xf>
    <xf numFmtId="0" fontId="4" fillId="3" borderId="2" xfId="1" applyNumberFormat="1" applyFont="1" applyFill="1" applyBorder="1" applyAlignment="1">
      <alignment horizontal="center" vertical="center" wrapText="1"/>
    </xf>
    <xf numFmtId="0" fontId="4" fillId="3" borderId="3" xfId="1" applyNumberFormat="1" applyFont="1" applyFill="1" applyBorder="1" applyAlignment="1">
      <alignment horizontal="center" vertical="center" wrapText="1"/>
    </xf>
    <xf numFmtId="0" fontId="4" fillId="2" borderId="2" xfId="1" applyNumberFormat="1" applyFont="1" applyFill="1" applyBorder="1" applyAlignment="1">
      <alignment horizontal="center" vertical="center" wrapText="1"/>
    </xf>
    <xf numFmtId="0" fontId="4" fillId="2" borderId="3" xfId="1" applyNumberFormat="1"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3" fontId="4" fillId="0" borderId="1" xfId="1" applyNumberFormat="1" applyFont="1" applyFill="1" applyBorder="1" applyAlignment="1">
      <alignment horizontal="center" vertical="center" wrapText="1"/>
    </xf>
    <xf numFmtId="3" fontId="4" fillId="2" borderId="1" xfId="1" applyNumberFormat="1" applyFont="1" applyFill="1" applyBorder="1" applyAlignment="1">
      <alignment horizontal="center" vertical="center" wrapText="1"/>
    </xf>
    <xf numFmtId="0" fontId="3" fillId="3" borderId="9" xfId="0" applyFont="1" applyFill="1" applyBorder="1" applyAlignment="1">
      <alignment horizontal="center" vertical="center" wrapText="1"/>
    </xf>
    <xf numFmtId="3" fontId="3" fillId="0" borderId="2" xfId="0" applyNumberFormat="1" applyFont="1" applyFill="1" applyBorder="1" applyAlignment="1">
      <alignment horizontal="center" vertical="center" wrapText="1"/>
    </xf>
    <xf numFmtId="3" fontId="3" fillId="0" borderId="3"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3" fontId="4" fillId="0" borderId="2" xfId="1" applyNumberFormat="1" applyFont="1" applyFill="1" applyBorder="1" applyAlignment="1">
      <alignment horizontal="center" vertical="center" wrapText="1"/>
    </xf>
    <xf numFmtId="3" fontId="4" fillId="0" borderId="3" xfId="1" applyNumberFormat="1" applyFont="1" applyFill="1" applyBorder="1" applyAlignment="1">
      <alignment horizontal="center" vertical="center" wrapText="1"/>
    </xf>
    <xf numFmtId="3" fontId="4" fillId="3" borderId="2" xfId="1" applyNumberFormat="1" applyFont="1" applyFill="1" applyBorder="1" applyAlignment="1">
      <alignment horizontal="center" vertical="center" wrapText="1"/>
    </xf>
    <xf numFmtId="3" fontId="4" fillId="3" borderId="3" xfId="1" applyNumberFormat="1" applyFont="1" applyFill="1" applyBorder="1" applyAlignment="1">
      <alignment horizontal="center" vertical="center" wrapText="1"/>
    </xf>
    <xf numFmtId="3" fontId="4" fillId="2" borderId="2" xfId="1" applyNumberFormat="1" applyFont="1" applyFill="1" applyBorder="1" applyAlignment="1">
      <alignment horizontal="center" vertical="center" wrapText="1"/>
    </xf>
    <xf numFmtId="3" fontId="4" fillId="2" borderId="3" xfId="1"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xf>
    <xf numFmtId="0" fontId="4" fillId="2" borderId="7" xfId="1" applyNumberFormat="1" applyFont="1" applyFill="1" applyBorder="1" applyAlignment="1">
      <alignment horizontal="center" vertical="center" wrapText="1"/>
    </xf>
    <xf numFmtId="0" fontId="4" fillId="2" borderId="8" xfId="1" applyNumberFormat="1" applyFont="1" applyFill="1" applyBorder="1" applyAlignment="1">
      <alignment horizontal="center" vertical="center" wrapText="1"/>
    </xf>
    <xf numFmtId="49" fontId="4" fillId="3" borderId="9" xfId="1" applyNumberFormat="1" applyFont="1" applyFill="1" applyBorder="1" applyAlignment="1">
      <alignment horizontal="center" vertical="center" wrapText="1"/>
    </xf>
    <xf numFmtId="0" fontId="3" fillId="0" borderId="9" xfId="0" applyFont="1" applyFill="1" applyBorder="1" applyAlignment="1">
      <alignment horizontal="center" vertical="center" wrapText="1"/>
    </xf>
    <xf numFmtId="2" fontId="4" fillId="0" borderId="1" xfId="1" applyNumberFormat="1" applyFont="1" applyFill="1" applyBorder="1" applyAlignment="1">
      <alignment horizontal="center" vertical="center" wrapText="1"/>
    </xf>
    <xf numFmtId="4" fontId="4" fillId="2" borderId="1" xfId="1" applyNumberFormat="1" applyFont="1" applyFill="1" applyBorder="1" applyAlignment="1">
      <alignment horizontal="center" vertical="center" wrapText="1"/>
    </xf>
    <xf numFmtId="3" fontId="4" fillId="4" borderId="1" xfId="1" applyNumberFormat="1" applyFont="1" applyFill="1" applyBorder="1" applyAlignment="1">
      <alignment horizontal="center" vertical="center" wrapText="1"/>
    </xf>
    <xf numFmtId="2" fontId="4" fillId="0" borderId="2" xfId="1" applyNumberFormat="1" applyFont="1" applyFill="1" applyBorder="1" applyAlignment="1">
      <alignment horizontal="center" vertical="center" wrapText="1"/>
    </xf>
    <xf numFmtId="2" fontId="4" fillId="0" borderId="3" xfId="1" applyNumberFormat="1" applyFont="1" applyFill="1" applyBorder="1" applyAlignment="1">
      <alignment horizontal="center" vertical="center" wrapText="1"/>
    </xf>
    <xf numFmtId="4" fontId="4" fillId="2" borderId="2" xfId="1" applyNumberFormat="1" applyFont="1" applyFill="1" applyBorder="1" applyAlignment="1">
      <alignment horizontal="center" vertical="center" wrapText="1"/>
    </xf>
    <xf numFmtId="4" fontId="4" fillId="2" borderId="3" xfId="1" applyNumberFormat="1" applyFont="1" applyFill="1" applyBorder="1" applyAlignment="1">
      <alignment horizontal="center" vertical="center" wrapText="1"/>
    </xf>
    <xf numFmtId="3" fontId="4" fillId="4" borderId="2" xfId="1" applyNumberFormat="1" applyFont="1" applyFill="1" applyBorder="1" applyAlignment="1">
      <alignment horizontal="center" vertical="center" wrapText="1"/>
    </xf>
    <xf numFmtId="3" fontId="4" fillId="4" borderId="3" xfId="1" applyNumberFormat="1" applyFont="1" applyFill="1" applyBorder="1" applyAlignment="1">
      <alignment horizontal="center" vertical="center" wrapText="1"/>
    </xf>
    <xf numFmtId="0" fontId="14" fillId="0" borderId="0" xfId="0" applyFont="1" applyAlignment="1">
      <alignment horizontal="justify" vertical="center"/>
    </xf>
    <xf numFmtId="0" fontId="8" fillId="0" borderId="1" xfId="0" applyFont="1" applyBorder="1" applyAlignment="1">
      <alignment horizontal="justify" vertical="center"/>
    </xf>
    <xf numFmtId="3" fontId="6" fillId="0" borderId="0" xfId="0" applyNumberFormat="1" applyFont="1" applyFill="1"/>
    <xf numFmtId="49" fontId="3" fillId="3" borderId="9" xfId="0" applyNumberFormat="1" applyFont="1" applyFill="1" applyBorder="1" applyAlignment="1">
      <alignment horizontal="center" vertical="center"/>
    </xf>
    <xf numFmtId="49" fontId="5" fillId="3" borderId="0" xfId="0" applyNumberFormat="1" applyFont="1" applyFill="1" applyBorder="1" applyAlignment="1">
      <alignment horizontal="center" vertical="center" wrapText="1"/>
    </xf>
    <xf numFmtId="0" fontId="3" fillId="3" borderId="7" xfId="0" applyFont="1" applyFill="1" applyBorder="1" applyAlignment="1">
      <alignment horizontal="center" vertical="center" wrapText="1"/>
    </xf>
    <xf numFmtId="49" fontId="3" fillId="2" borderId="3" xfId="0" applyNumberFormat="1" applyFont="1" applyFill="1" applyBorder="1" applyAlignment="1">
      <alignment horizontal="center" vertical="center"/>
    </xf>
    <xf numFmtId="49" fontId="3" fillId="2" borderId="2" xfId="0" applyNumberFormat="1" applyFont="1" applyFill="1" applyBorder="1" applyAlignment="1">
      <alignment horizontal="center" vertical="center"/>
    </xf>
    <xf numFmtId="49" fontId="3" fillId="2" borderId="3" xfId="0" applyNumberFormat="1" applyFont="1" applyFill="1" applyBorder="1" applyAlignment="1">
      <alignment horizontal="center" vertical="center"/>
    </xf>
  </cellXfs>
  <cellStyles count="3">
    <cellStyle name="Normal_Sheet1" xfId="2"/>
    <cellStyle name="Денежный" xfId="1" builtinId="4"/>
    <cellStyle name="Обычный" xfId="0" builtinId="0"/>
  </cellStyles>
  <dxfs count="0"/>
  <tableStyles count="0" defaultTableStyle="TableStyleMedium2" defaultPivotStyle="PivotStyleLight16"/>
  <colors>
    <mruColors>
      <color rgb="FFFF6699"/>
      <color rgb="FFE1EACC"/>
      <color rgb="FF0000CC"/>
      <color rgb="FFFF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вердый переплет">
      <a:majorFont>
        <a:latin typeface="Book Antiqua"/>
        <a:ea typeface=""/>
        <a:cs typeface=""/>
        <a:font script="Grek" typeface="Times New Roman"/>
        <a:font script="Cyrl" typeface="Times New Roman"/>
        <a:font script="Jpan" typeface="HGS明朝E"/>
        <a:font script="Hang" typeface="궁서"/>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Book Antiqua"/>
        <a:ea typeface=""/>
        <a:cs typeface=""/>
        <a:font script="Grek" typeface="Times New Roman"/>
        <a:font script="Cyrl" typeface="Times New Roman"/>
        <a:font script="Jpan" typeface="HGS明朝E"/>
        <a:font script="Hang" typeface="돋움"/>
        <a:font script="Hans" typeface="宋体"/>
        <a:font script="Hant" typeface="新細明體"/>
        <a:font script="Arab" typeface="Times New Roman"/>
        <a:font script="Hebr" typeface="David"/>
        <a:font script="Thai" typeface="EucrosiaUPC"/>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inorFont>
    </a:fontScheme>
    <a:fmtScheme name="Сетка">
      <a:fillStyleLst>
        <a:solidFill>
          <a:schemeClr val="phClr"/>
        </a:solidFill>
        <a:solidFill>
          <a:schemeClr val="phClr">
            <a:tint val="50000"/>
          </a:schemeClr>
        </a:solidFill>
        <a:gradFill rotWithShape="1">
          <a:gsLst>
            <a:gs pos="0">
              <a:schemeClr val="phClr"/>
            </a:gs>
            <a:gs pos="90000">
              <a:schemeClr val="phClr">
                <a:shade val="100000"/>
              </a:schemeClr>
            </a:gs>
            <a:gs pos="100000">
              <a:schemeClr val="phClr">
                <a:shade val="85000"/>
              </a:schemeClr>
            </a:gs>
          </a:gsLst>
          <a:path path="circle">
            <a:fillToRect l="100000" t="100000" r="100000" b="100000"/>
          </a:path>
        </a:gradFill>
      </a:fillStyleLst>
      <a:lnStyleLst>
        <a:ln w="10000" cap="flat" cmpd="sng" algn="ctr">
          <a:solidFill>
            <a:schemeClr val="phClr"/>
          </a:solidFill>
          <a:prstDash val="solid"/>
        </a:ln>
        <a:ln w="19050" cap="flat" cmpd="sng" algn="ctr">
          <a:solidFill>
            <a:schemeClr val="phClr"/>
          </a:solidFill>
          <a:prstDash val="solid"/>
        </a:ln>
        <a:ln w="47625" cap="flat" cmpd="dbl" algn="ctr">
          <a:solidFill>
            <a:schemeClr val="phClr"/>
          </a:solidFill>
          <a:prstDash val="solid"/>
        </a:ln>
      </a:lnStyleLst>
      <a:effectStyleLst>
        <a:effectStyle>
          <a:effectLst/>
        </a:effectStyle>
        <a:effectStyle>
          <a:effectLst>
            <a:outerShdw blurRad="31750" dist="25400" dir="5400000" rotWithShape="0">
              <a:srgbClr val="000000">
                <a:alpha val="50000"/>
              </a:srgbClr>
            </a:outerShdw>
          </a:effectLst>
        </a:effectStyle>
        <a:effectStyle>
          <a:effectLst>
            <a:outerShdw blurRad="38100" dist="25400" dir="5400000" rotWithShape="0">
              <a:srgbClr val="000000">
                <a:alpha val="45000"/>
              </a:srgbClr>
            </a:outerShdw>
          </a:effectLst>
          <a:scene3d>
            <a:camera prst="orthographicFront">
              <a:rot lat="0" lon="0" rev="0"/>
            </a:camera>
            <a:lightRig rig="brightRoom" dir="t"/>
          </a:scene3d>
          <a:sp3d extrusionH="12700" contourW="25400" prstMaterial="flat">
            <a:bevelT w="63500" h="152400" prst="angle"/>
            <a:contourClr>
              <a:schemeClr val="phClr">
                <a:shade val="30000"/>
              </a:schemeClr>
            </a:contourClr>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62"/>
  <sheetViews>
    <sheetView tabSelected="1" topLeftCell="A45" zoomScale="50" zoomScaleNormal="50" zoomScaleSheetLayoutView="59" zoomScalePageLayoutView="41" workbookViewId="0">
      <selection activeCell="Q44" sqref="Q44:Q47"/>
    </sheetView>
  </sheetViews>
  <sheetFormatPr defaultColWidth="11" defaultRowHeight="18.75" x14ac:dyDescent="0.3"/>
  <cols>
    <col min="1" max="1" width="7.5703125" style="9" customWidth="1"/>
    <col min="2" max="2" width="32.85546875" style="2" customWidth="1"/>
    <col min="3" max="3" width="23.28515625" style="40" customWidth="1"/>
    <col min="4" max="4" width="14.140625" style="9" customWidth="1"/>
    <col min="5" max="5" width="15.42578125" style="2" customWidth="1"/>
    <col min="6" max="6" width="12.42578125" style="2" customWidth="1"/>
    <col min="7" max="7" width="12.42578125" style="2" hidden="1" customWidth="1"/>
    <col min="8" max="8" width="12.7109375" style="2" hidden="1" customWidth="1"/>
    <col min="9" max="9" width="14.85546875" style="2" customWidth="1"/>
    <col min="10" max="10" width="12.5703125" style="2" customWidth="1"/>
    <col min="11" max="11" width="16.85546875" style="2" customWidth="1"/>
    <col min="12" max="12" width="15.5703125" style="2" customWidth="1"/>
    <col min="13" max="13" width="12.28515625" style="2" customWidth="1"/>
    <col min="14" max="14" width="16.85546875" style="2" customWidth="1"/>
    <col min="15" max="15" width="77.85546875" style="2" customWidth="1"/>
    <col min="16" max="16" width="87.85546875" style="40" customWidth="1"/>
    <col min="17" max="17" width="23.7109375" style="2" customWidth="1"/>
    <col min="18" max="18" width="24.42578125" style="3" customWidth="1"/>
    <col min="19" max="16384" width="11" style="3"/>
  </cols>
  <sheetData>
    <row r="1" spans="1:18" ht="44.25" customHeight="1" x14ac:dyDescent="0.3">
      <c r="A1" s="107" t="s">
        <v>36</v>
      </c>
      <c r="B1" s="107"/>
      <c r="C1" s="107"/>
      <c r="D1" s="107"/>
      <c r="E1" s="107"/>
      <c r="F1" s="107"/>
      <c r="G1" s="107"/>
      <c r="H1" s="107"/>
      <c r="I1" s="107"/>
      <c r="J1" s="107"/>
      <c r="K1" s="107"/>
      <c r="L1" s="107"/>
      <c r="M1" s="107"/>
      <c r="N1" s="107"/>
      <c r="O1" s="107"/>
      <c r="P1" s="1" t="s">
        <v>58</v>
      </c>
      <c r="Q1" s="1"/>
    </row>
    <row r="2" spans="1:18" ht="54.75" customHeight="1" x14ac:dyDescent="0.3">
      <c r="A2" s="108" t="s">
        <v>0</v>
      </c>
      <c r="B2" s="108" t="s">
        <v>37</v>
      </c>
      <c r="C2" s="108" t="s">
        <v>5</v>
      </c>
      <c r="D2" s="110" t="s">
        <v>59</v>
      </c>
      <c r="E2" s="110"/>
      <c r="F2" s="111" t="s">
        <v>70</v>
      </c>
      <c r="G2" s="119" t="s">
        <v>26</v>
      </c>
      <c r="H2" s="120"/>
      <c r="I2" s="113" t="s">
        <v>71</v>
      </c>
      <c r="J2" s="121" t="s">
        <v>46</v>
      </c>
      <c r="K2" s="115" t="s">
        <v>47</v>
      </c>
      <c r="L2" s="115" t="s">
        <v>83</v>
      </c>
      <c r="M2" s="115" t="s">
        <v>39</v>
      </c>
      <c r="N2" s="117" t="s">
        <v>7</v>
      </c>
      <c r="O2" s="118"/>
      <c r="P2" s="126" t="s">
        <v>33</v>
      </c>
      <c r="Q2" s="124" t="s">
        <v>34</v>
      </c>
    </row>
    <row r="3" spans="1:18" ht="127.5" customHeight="1" x14ac:dyDescent="0.3">
      <c r="A3" s="109"/>
      <c r="B3" s="109"/>
      <c r="C3" s="109"/>
      <c r="D3" s="25" t="s">
        <v>6</v>
      </c>
      <c r="E3" s="59" t="s">
        <v>69</v>
      </c>
      <c r="F3" s="112"/>
      <c r="G3" s="57" t="s">
        <v>116</v>
      </c>
      <c r="H3" s="4" t="s">
        <v>25</v>
      </c>
      <c r="I3" s="114"/>
      <c r="J3" s="122"/>
      <c r="K3" s="116"/>
      <c r="L3" s="116"/>
      <c r="M3" s="116"/>
      <c r="N3" s="4" t="s">
        <v>38</v>
      </c>
      <c r="O3" s="59" t="s">
        <v>4</v>
      </c>
      <c r="P3" s="126"/>
      <c r="Q3" s="125"/>
    </row>
    <row r="4" spans="1:18" ht="18.75" customHeight="1" x14ac:dyDescent="0.3">
      <c r="A4" s="25">
        <v>1</v>
      </c>
      <c r="B4" s="25">
        <v>2</v>
      </c>
      <c r="C4" s="25">
        <v>3</v>
      </c>
      <c r="D4" s="25">
        <v>4</v>
      </c>
      <c r="E4" s="26">
        <v>5</v>
      </c>
      <c r="F4" s="27">
        <v>6</v>
      </c>
      <c r="G4" s="25"/>
      <c r="H4" s="25"/>
      <c r="I4" s="26">
        <v>7</v>
      </c>
      <c r="J4" s="27">
        <v>8</v>
      </c>
      <c r="K4" s="26">
        <v>9</v>
      </c>
      <c r="L4" s="26">
        <v>10</v>
      </c>
      <c r="M4" s="26">
        <v>11</v>
      </c>
      <c r="N4" s="25">
        <v>12</v>
      </c>
      <c r="O4" s="25">
        <v>13</v>
      </c>
      <c r="P4" s="25">
        <v>14</v>
      </c>
      <c r="Q4" s="5">
        <v>15</v>
      </c>
    </row>
    <row r="5" spans="1:18" s="2" customFormat="1" ht="37.5" customHeight="1" x14ac:dyDescent="0.3">
      <c r="A5" s="22">
        <v>1</v>
      </c>
      <c r="B5" s="18" t="s">
        <v>48</v>
      </c>
      <c r="C5" s="35"/>
      <c r="D5" s="60"/>
      <c r="E5" s="6"/>
      <c r="F5" s="6"/>
      <c r="G5" s="6"/>
      <c r="H5" s="6"/>
      <c r="I5" s="6"/>
      <c r="J5" s="97"/>
      <c r="K5" s="6"/>
      <c r="L5" s="6"/>
      <c r="M5" s="6"/>
      <c r="N5" s="7"/>
      <c r="O5" s="19"/>
      <c r="P5" s="6"/>
      <c r="Q5" s="20"/>
    </row>
    <row r="6" spans="1:18" s="8" customFormat="1" ht="104.25" customHeight="1" x14ac:dyDescent="0.25">
      <c r="A6" s="41" t="s">
        <v>8</v>
      </c>
      <c r="B6" s="36" t="s">
        <v>65</v>
      </c>
      <c r="C6" s="59" t="s">
        <v>66</v>
      </c>
      <c r="D6" s="30">
        <v>89914</v>
      </c>
      <c r="E6" s="37">
        <f>ROUND((D6/12*10),0)</f>
        <v>74928</v>
      </c>
      <c r="F6" s="62">
        <f>G6+H6</f>
        <v>59571</v>
      </c>
      <c r="G6" s="30">
        <v>59571</v>
      </c>
      <c r="H6" s="25"/>
      <c r="I6" s="66">
        <f>ROUND(F6/E6*100,2)</f>
        <v>79.5</v>
      </c>
      <c r="J6" s="98">
        <f>ROUND(F6/D6*100,2)</f>
        <v>66.25</v>
      </c>
      <c r="K6" s="68">
        <f>D6-F6</f>
        <v>30343</v>
      </c>
      <c r="L6" s="70">
        <f>E6-F6</f>
        <v>15357</v>
      </c>
      <c r="M6" s="70">
        <f>ROUND(F6/10,0)</f>
        <v>5957</v>
      </c>
      <c r="N6" s="28">
        <v>-3331</v>
      </c>
      <c r="O6" s="39" t="s">
        <v>67</v>
      </c>
      <c r="P6" s="36" t="s">
        <v>168</v>
      </c>
      <c r="Q6" s="13" t="s">
        <v>8</v>
      </c>
    </row>
    <row r="7" spans="1:18" s="17" customFormat="1" ht="323.25" customHeight="1" x14ac:dyDescent="0.25">
      <c r="A7" s="41" t="s">
        <v>21</v>
      </c>
      <c r="B7" s="36" t="s">
        <v>95</v>
      </c>
      <c r="C7" s="59" t="s">
        <v>96</v>
      </c>
      <c r="D7" s="71">
        <v>8208</v>
      </c>
      <c r="E7" s="37">
        <f>ROUND((D7/12*10),0)</f>
        <v>6840</v>
      </c>
      <c r="F7" s="62">
        <f>G7+H7</f>
        <v>9463</v>
      </c>
      <c r="G7" s="37">
        <v>9463</v>
      </c>
      <c r="H7" s="25"/>
      <c r="I7" s="66">
        <f>ROUND(F7/E7*100,2)</f>
        <v>138.35</v>
      </c>
      <c r="J7" s="98">
        <f>ROUND(F7/D7*100,2)</f>
        <v>115.29</v>
      </c>
      <c r="K7" s="68">
        <f>D7-F7</f>
        <v>-1255</v>
      </c>
      <c r="L7" s="70">
        <f>E7-F7</f>
        <v>-2623</v>
      </c>
      <c r="M7" s="70">
        <f>ROUND(F7/10,0)</f>
        <v>946</v>
      </c>
      <c r="N7" s="65">
        <v>4450</v>
      </c>
      <c r="O7" s="39" t="s">
        <v>129</v>
      </c>
      <c r="P7" s="36" t="s">
        <v>169</v>
      </c>
      <c r="Q7" s="13" t="s">
        <v>8</v>
      </c>
    </row>
    <row r="8" spans="1:18" s="2" customFormat="1" ht="46.5" customHeight="1" x14ac:dyDescent="0.3">
      <c r="A8" s="22" t="s">
        <v>9</v>
      </c>
      <c r="B8" s="72" t="s">
        <v>22</v>
      </c>
      <c r="C8" s="35"/>
      <c r="D8" s="62"/>
      <c r="E8" s="62"/>
      <c r="F8" s="62"/>
      <c r="G8" s="62"/>
      <c r="H8" s="60"/>
      <c r="I8" s="67"/>
      <c r="J8" s="98"/>
      <c r="K8" s="62"/>
      <c r="L8" s="7"/>
      <c r="M8" s="7"/>
      <c r="N8" s="7">
        <v>400</v>
      </c>
      <c r="O8" s="69"/>
      <c r="P8" s="53"/>
      <c r="Q8" s="21"/>
    </row>
    <row r="9" spans="1:18" s="9" customFormat="1" ht="122.25" customHeight="1" x14ac:dyDescent="0.25">
      <c r="A9" s="132" t="s">
        <v>49</v>
      </c>
      <c r="B9" s="39" t="s">
        <v>102</v>
      </c>
      <c r="C9" s="124" t="s">
        <v>103</v>
      </c>
      <c r="D9" s="37">
        <v>21313</v>
      </c>
      <c r="E9" s="37">
        <f t="shared" ref="E9:E10" si="0">ROUND((D9/12*10),0)</f>
        <v>17761</v>
      </c>
      <c r="F9" s="62">
        <f t="shared" ref="F9:F10" si="1">G9+H9</f>
        <v>18419</v>
      </c>
      <c r="G9" s="37">
        <v>18419</v>
      </c>
      <c r="H9" s="25"/>
      <c r="I9" s="66">
        <f t="shared" ref="I9:I10" si="2">ROUND(F9/E9*100,2)</f>
        <v>103.7</v>
      </c>
      <c r="J9" s="98">
        <f t="shared" ref="J9:J10" si="3">ROUND(F9/D9*100,2)</f>
        <v>86.42</v>
      </c>
      <c r="K9" s="68">
        <f t="shared" ref="K9:K10" si="4">D9-F9</f>
        <v>2894</v>
      </c>
      <c r="L9" s="70">
        <f t="shared" ref="L9:L10" si="5">E9-F9</f>
        <v>-658</v>
      </c>
      <c r="M9" s="70">
        <f t="shared" ref="M9:M10" si="6">ROUND(F9/10,0)</f>
        <v>1842</v>
      </c>
      <c r="N9" s="70">
        <v>400</v>
      </c>
      <c r="O9" s="134" t="s">
        <v>117</v>
      </c>
      <c r="P9" s="105" t="s">
        <v>181</v>
      </c>
      <c r="Q9" s="127" t="s">
        <v>8</v>
      </c>
    </row>
    <row r="10" spans="1:18" s="9" customFormat="1" ht="78.75" customHeight="1" x14ac:dyDescent="0.25">
      <c r="A10" s="133"/>
      <c r="B10" s="61" t="s">
        <v>118</v>
      </c>
      <c r="C10" s="125"/>
      <c r="D10" s="37">
        <v>1100</v>
      </c>
      <c r="E10" s="37">
        <f t="shared" si="0"/>
        <v>917</v>
      </c>
      <c r="F10" s="62">
        <f t="shared" si="1"/>
        <v>1103</v>
      </c>
      <c r="G10" s="37">
        <v>1103</v>
      </c>
      <c r="H10" s="25"/>
      <c r="I10" s="66">
        <f t="shared" si="2"/>
        <v>120.28</v>
      </c>
      <c r="J10" s="98">
        <f t="shared" si="3"/>
        <v>100.27</v>
      </c>
      <c r="K10" s="68">
        <f t="shared" si="4"/>
        <v>-3</v>
      </c>
      <c r="L10" s="70">
        <f t="shared" si="5"/>
        <v>-186</v>
      </c>
      <c r="M10" s="70">
        <f t="shared" si="6"/>
        <v>110</v>
      </c>
      <c r="N10" s="64">
        <v>400</v>
      </c>
      <c r="O10" s="135"/>
      <c r="P10" s="106"/>
      <c r="Q10" s="128"/>
    </row>
    <row r="11" spans="1:18" s="16" customFormat="1" ht="47.25" customHeight="1" x14ac:dyDescent="0.3">
      <c r="A11" s="22" t="s">
        <v>10</v>
      </c>
      <c r="B11" s="18" t="s">
        <v>119</v>
      </c>
      <c r="C11" s="18"/>
      <c r="D11" s="18"/>
      <c r="E11" s="6"/>
      <c r="F11" s="6"/>
      <c r="G11" s="6"/>
      <c r="H11" s="6"/>
      <c r="I11" s="6"/>
      <c r="J11" s="97"/>
      <c r="K11" s="6"/>
      <c r="L11" s="6"/>
      <c r="M11" s="6"/>
      <c r="N11" s="7">
        <f>N12+N13+N14</f>
        <v>-3299</v>
      </c>
      <c r="O11" s="19"/>
      <c r="P11" s="6"/>
      <c r="Q11" s="20"/>
    </row>
    <row r="12" spans="1:18" s="14" customFormat="1" ht="224.25" customHeight="1" x14ac:dyDescent="0.25">
      <c r="A12" s="41" t="s">
        <v>11</v>
      </c>
      <c r="B12" s="36" t="s">
        <v>95</v>
      </c>
      <c r="C12" s="59" t="s">
        <v>96</v>
      </c>
      <c r="D12" s="30">
        <v>8564</v>
      </c>
      <c r="E12" s="37">
        <f t="shared" ref="E12:E58" si="7">ROUND((D12/12*10),0)</f>
        <v>7137</v>
      </c>
      <c r="F12" s="62">
        <f t="shared" ref="F12:F13" si="8">G12+H12</f>
        <v>7997</v>
      </c>
      <c r="G12" s="71">
        <v>7997</v>
      </c>
      <c r="H12" s="39"/>
      <c r="I12" s="66">
        <f t="shared" ref="I12:I13" si="9">ROUND(F12/E12*100,2)</f>
        <v>112.05</v>
      </c>
      <c r="J12" s="98">
        <f t="shared" ref="J12:J13" si="10">ROUND(F12/D12*100,2)</f>
        <v>93.38</v>
      </c>
      <c r="K12" s="68">
        <f t="shared" ref="K12:K13" si="11">D12-F12</f>
        <v>567</v>
      </c>
      <c r="L12" s="70">
        <f t="shared" ref="L12:L13" si="12">E12-F12</f>
        <v>-860</v>
      </c>
      <c r="M12" s="70">
        <f t="shared" ref="M12:M13" si="13">ROUND(F12/10,0)</f>
        <v>800</v>
      </c>
      <c r="N12" s="28">
        <v>3500</v>
      </c>
      <c r="O12" s="39" t="s">
        <v>98</v>
      </c>
      <c r="P12" s="36" t="s">
        <v>182</v>
      </c>
      <c r="Q12" s="13" t="s">
        <v>8</v>
      </c>
    </row>
    <row r="13" spans="1:18" s="14" customFormat="1" ht="102" customHeight="1" x14ac:dyDescent="0.25">
      <c r="A13" s="41" t="s">
        <v>97</v>
      </c>
      <c r="B13" s="36" t="s">
        <v>65</v>
      </c>
      <c r="C13" s="59" t="s">
        <v>66</v>
      </c>
      <c r="D13" s="30">
        <v>69256</v>
      </c>
      <c r="E13" s="37">
        <f t="shared" si="7"/>
        <v>57713</v>
      </c>
      <c r="F13" s="62">
        <f t="shared" si="8"/>
        <v>46915</v>
      </c>
      <c r="G13" s="71">
        <v>46915</v>
      </c>
      <c r="H13" s="39"/>
      <c r="I13" s="47">
        <f t="shared" si="9"/>
        <v>81.290000000000006</v>
      </c>
      <c r="J13" s="98">
        <f t="shared" si="10"/>
        <v>67.739999999999995</v>
      </c>
      <c r="K13" s="68">
        <f t="shared" si="11"/>
        <v>22341</v>
      </c>
      <c r="L13" s="28">
        <f t="shared" si="12"/>
        <v>10798</v>
      </c>
      <c r="M13" s="28">
        <f t="shared" si="13"/>
        <v>4692</v>
      </c>
      <c r="N13" s="28">
        <v>-514</v>
      </c>
      <c r="O13" s="39" t="s">
        <v>68</v>
      </c>
      <c r="P13" s="36" t="s">
        <v>170</v>
      </c>
      <c r="Q13" s="96" t="s">
        <v>8</v>
      </c>
    </row>
    <row r="14" spans="1:18" s="8" customFormat="1" ht="100.5" customHeight="1" x14ac:dyDescent="0.25">
      <c r="A14" s="41" t="s">
        <v>144</v>
      </c>
      <c r="B14" s="36" t="s">
        <v>136</v>
      </c>
      <c r="C14" s="59" t="s">
        <v>137</v>
      </c>
      <c r="D14" s="71">
        <v>7305</v>
      </c>
      <c r="E14" s="37">
        <f>ROUND((D14/12*10),0)</f>
        <v>6088</v>
      </c>
      <c r="F14" s="62">
        <f>G14+H14</f>
        <v>799</v>
      </c>
      <c r="G14" s="37">
        <v>799</v>
      </c>
      <c r="H14" s="25"/>
      <c r="I14" s="66">
        <f>ROUND(F14/E14*100,2)</f>
        <v>13.12</v>
      </c>
      <c r="J14" s="98">
        <f>ROUND(F14/D14*100,2)</f>
        <v>10.94</v>
      </c>
      <c r="K14" s="68">
        <f>D14-F14</f>
        <v>6506</v>
      </c>
      <c r="L14" s="70">
        <f>E14-F14</f>
        <v>5289</v>
      </c>
      <c r="M14" s="70">
        <f>ROUND(F14/10,0)</f>
        <v>80</v>
      </c>
      <c r="N14" s="28">
        <v>-6285</v>
      </c>
      <c r="O14" s="39" t="s">
        <v>143</v>
      </c>
      <c r="P14" s="172" t="s">
        <v>171</v>
      </c>
      <c r="Q14" s="13" t="s">
        <v>8</v>
      </c>
      <c r="R14" s="171"/>
    </row>
    <row r="15" spans="1:18" s="16" customFormat="1" ht="33.75" customHeight="1" x14ac:dyDescent="0.3">
      <c r="A15" s="129" t="s">
        <v>1</v>
      </c>
      <c r="B15" s="130"/>
      <c r="C15" s="130"/>
      <c r="D15" s="131"/>
      <c r="E15" s="62"/>
      <c r="F15" s="62"/>
      <c r="G15" s="62"/>
      <c r="H15" s="35"/>
      <c r="I15" s="67"/>
      <c r="J15" s="98"/>
      <c r="K15" s="62"/>
      <c r="L15" s="7"/>
      <c r="M15" s="7"/>
      <c r="N15" s="7"/>
      <c r="O15" s="35"/>
      <c r="P15" s="38"/>
      <c r="Q15" s="173"/>
    </row>
    <row r="16" spans="1:18" s="16" customFormat="1" ht="58.5" customHeight="1" x14ac:dyDescent="0.3">
      <c r="A16" s="23" t="s">
        <v>12</v>
      </c>
      <c r="B16" s="123" t="s">
        <v>29</v>
      </c>
      <c r="C16" s="123"/>
      <c r="D16" s="80"/>
      <c r="E16" s="80"/>
      <c r="F16" s="81"/>
      <c r="G16" s="81"/>
      <c r="H16" s="81"/>
      <c r="I16" s="82"/>
      <c r="J16" s="99"/>
      <c r="K16" s="83"/>
      <c r="L16" s="84"/>
      <c r="M16" s="84"/>
      <c r="N16" s="84"/>
      <c r="O16" s="85"/>
      <c r="P16" s="55"/>
      <c r="Q16" s="21"/>
    </row>
    <row r="17" spans="1:21" ht="258.75" customHeight="1" x14ac:dyDescent="0.3">
      <c r="A17" s="41" t="s">
        <v>41</v>
      </c>
      <c r="B17" s="59" t="s">
        <v>81</v>
      </c>
      <c r="C17" s="25" t="s">
        <v>82</v>
      </c>
      <c r="D17" s="30">
        <v>53825</v>
      </c>
      <c r="E17" s="37">
        <f t="shared" si="7"/>
        <v>44854</v>
      </c>
      <c r="F17" s="62">
        <v>55292</v>
      </c>
      <c r="G17" s="30">
        <v>92567</v>
      </c>
      <c r="H17" s="30"/>
      <c r="I17" s="66">
        <f t="shared" ref="I16:I58" si="14">ROUND(F17/E17*100,2)</f>
        <v>123.27</v>
      </c>
      <c r="J17" s="98">
        <f t="shared" ref="J16:J58" si="15">ROUND(F17/D17*100,2)</f>
        <v>102.73</v>
      </c>
      <c r="K17" s="68">
        <f t="shared" ref="K16:K58" si="16">D17-F17</f>
        <v>-1467</v>
      </c>
      <c r="L17" s="70">
        <f t="shared" ref="L16:L58" si="17">E17-F17</f>
        <v>-10438</v>
      </c>
      <c r="M17" s="70">
        <f t="shared" ref="M16:M58" si="18">ROUND(F17/10,0)</f>
        <v>5529</v>
      </c>
      <c r="N17" s="70">
        <v>35483</v>
      </c>
      <c r="O17" s="25" t="s">
        <v>183</v>
      </c>
      <c r="P17" s="168" t="s">
        <v>184</v>
      </c>
      <c r="Q17" s="96" t="s">
        <v>8</v>
      </c>
    </row>
    <row r="18" spans="1:21" s="16" customFormat="1" ht="45" customHeight="1" x14ac:dyDescent="0.3">
      <c r="A18" s="23" t="s">
        <v>13</v>
      </c>
      <c r="B18" s="123" t="s">
        <v>28</v>
      </c>
      <c r="C18" s="123"/>
      <c r="D18" s="73">
        <v>34077</v>
      </c>
      <c r="E18" s="62">
        <f t="shared" si="7"/>
        <v>28398</v>
      </c>
      <c r="F18" s="62">
        <f t="shared" ref="F16:F58" si="19">G18+H18</f>
        <v>32591</v>
      </c>
      <c r="G18" s="33">
        <v>32591</v>
      </c>
      <c r="H18" s="35"/>
      <c r="I18" s="67">
        <f t="shared" si="14"/>
        <v>114.77</v>
      </c>
      <c r="J18" s="98">
        <f t="shared" si="15"/>
        <v>95.64</v>
      </c>
      <c r="K18" s="68">
        <f t="shared" si="16"/>
        <v>1486</v>
      </c>
      <c r="L18" s="7">
        <f t="shared" si="17"/>
        <v>-4193</v>
      </c>
      <c r="M18" s="7">
        <f t="shared" si="18"/>
        <v>3259</v>
      </c>
      <c r="N18" s="7">
        <f>N19+N20</f>
        <v>3149</v>
      </c>
      <c r="O18" s="60" t="s">
        <v>27</v>
      </c>
      <c r="P18" s="55"/>
      <c r="Q18" s="21"/>
      <c r="U18" s="167"/>
    </row>
    <row r="19" spans="1:21" s="2" customFormat="1" ht="82.5" customHeight="1" x14ac:dyDescent="0.3">
      <c r="A19" s="41" t="s">
        <v>35</v>
      </c>
      <c r="B19" s="36" t="s">
        <v>60</v>
      </c>
      <c r="C19" s="36" t="s">
        <v>61</v>
      </c>
      <c r="D19" s="74">
        <v>1895</v>
      </c>
      <c r="E19" s="37">
        <f t="shared" si="7"/>
        <v>1579</v>
      </c>
      <c r="F19" s="62">
        <f t="shared" si="19"/>
        <v>1621</v>
      </c>
      <c r="G19" s="29">
        <v>1621</v>
      </c>
      <c r="H19" s="39"/>
      <c r="I19" s="66">
        <f t="shared" si="14"/>
        <v>102.66</v>
      </c>
      <c r="J19" s="98">
        <f t="shared" si="15"/>
        <v>85.54</v>
      </c>
      <c r="K19" s="68">
        <f t="shared" si="16"/>
        <v>274</v>
      </c>
      <c r="L19" s="70">
        <f t="shared" si="17"/>
        <v>-42</v>
      </c>
      <c r="M19" s="70">
        <f t="shared" si="18"/>
        <v>162</v>
      </c>
      <c r="N19" s="28">
        <v>3000</v>
      </c>
      <c r="O19" s="39" t="s">
        <v>112</v>
      </c>
      <c r="P19" s="36" t="s">
        <v>128</v>
      </c>
      <c r="Q19" s="13" t="s">
        <v>179</v>
      </c>
    </row>
    <row r="20" spans="1:21" ht="55.5" customHeight="1" x14ac:dyDescent="0.3">
      <c r="A20" s="41" t="s">
        <v>90</v>
      </c>
      <c r="B20" s="36" t="s">
        <v>85</v>
      </c>
      <c r="C20" s="36" t="s">
        <v>87</v>
      </c>
      <c r="D20" s="29">
        <v>1349</v>
      </c>
      <c r="E20" s="37">
        <f t="shared" si="7"/>
        <v>1124</v>
      </c>
      <c r="F20" s="62">
        <f t="shared" si="19"/>
        <v>1276</v>
      </c>
      <c r="G20" s="29">
        <v>1276</v>
      </c>
      <c r="H20" s="71"/>
      <c r="I20" s="66">
        <f t="shared" si="14"/>
        <v>113.52</v>
      </c>
      <c r="J20" s="98">
        <f t="shared" si="15"/>
        <v>94.59</v>
      </c>
      <c r="K20" s="68">
        <f t="shared" si="16"/>
        <v>73</v>
      </c>
      <c r="L20" s="70">
        <f t="shared" si="17"/>
        <v>-152</v>
      </c>
      <c r="M20" s="70">
        <f t="shared" si="18"/>
        <v>128</v>
      </c>
      <c r="N20" s="28">
        <v>149</v>
      </c>
      <c r="O20" s="39" t="s">
        <v>91</v>
      </c>
      <c r="P20" s="36" t="s">
        <v>128</v>
      </c>
      <c r="Q20" s="15" t="s">
        <v>179</v>
      </c>
    </row>
    <row r="21" spans="1:21" s="16" customFormat="1" ht="54" customHeight="1" x14ac:dyDescent="0.3">
      <c r="A21" s="23" t="s">
        <v>14</v>
      </c>
      <c r="B21" s="123" t="s">
        <v>139</v>
      </c>
      <c r="C21" s="123"/>
      <c r="D21" s="62">
        <v>1705</v>
      </c>
      <c r="E21" s="62">
        <f t="shared" si="7"/>
        <v>1421</v>
      </c>
      <c r="F21" s="62">
        <f t="shared" ref="F21" si="20">G21+H21</f>
        <v>1326</v>
      </c>
      <c r="G21" s="31">
        <v>1326</v>
      </c>
      <c r="H21" s="38"/>
      <c r="I21" s="67">
        <f t="shared" ref="I21" si="21">ROUND(F21/E21*100,2)</f>
        <v>93.31</v>
      </c>
      <c r="J21" s="98">
        <f t="shared" ref="J21" si="22">ROUND(F21/D21*100,2)</f>
        <v>77.77</v>
      </c>
      <c r="K21" s="68">
        <f t="shared" ref="K21" si="23">D21-F21</f>
        <v>379</v>
      </c>
      <c r="L21" s="7">
        <f t="shared" ref="L21" si="24">E21-F21</f>
        <v>95</v>
      </c>
      <c r="M21" s="7">
        <f t="shared" ref="M21" si="25">ROUND(F21/10,0)</f>
        <v>133</v>
      </c>
      <c r="N21" s="7">
        <v>160</v>
      </c>
      <c r="O21" s="60"/>
      <c r="P21" s="53"/>
      <c r="Q21" s="21"/>
    </row>
    <row r="22" spans="1:21" s="11" customFormat="1" ht="276.75" customHeight="1" x14ac:dyDescent="0.3">
      <c r="A22" s="41" t="s">
        <v>15</v>
      </c>
      <c r="B22" s="36" t="s">
        <v>136</v>
      </c>
      <c r="C22" s="59" t="s">
        <v>137</v>
      </c>
      <c r="D22" s="71">
        <v>550</v>
      </c>
      <c r="E22" s="37">
        <f>ROUND((D22/12*10),0)</f>
        <v>458</v>
      </c>
      <c r="F22" s="62">
        <f>G22+H22</f>
        <v>578</v>
      </c>
      <c r="G22" s="37">
        <v>578</v>
      </c>
      <c r="H22" s="25"/>
      <c r="I22" s="66">
        <f>ROUND(F22/E22*100,2)</f>
        <v>126.2</v>
      </c>
      <c r="J22" s="98">
        <f>ROUND(F22/D22*100,2)</f>
        <v>105.09</v>
      </c>
      <c r="K22" s="68">
        <f>D22-F22</f>
        <v>-28</v>
      </c>
      <c r="L22" s="70">
        <f>E22-F22</f>
        <v>-120</v>
      </c>
      <c r="M22" s="70">
        <f>ROUND(F22/10,0)</f>
        <v>58</v>
      </c>
      <c r="N22" s="28">
        <v>160</v>
      </c>
      <c r="O22" s="39" t="s">
        <v>141</v>
      </c>
      <c r="P22" s="36" t="s">
        <v>185</v>
      </c>
      <c r="Q22" s="96" t="s">
        <v>8</v>
      </c>
    </row>
    <row r="23" spans="1:21" s="16" customFormat="1" ht="54" customHeight="1" x14ac:dyDescent="0.3">
      <c r="A23" s="23" t="s">
        <v>16</v>
      </c>
      <c r="B23" s="123" t="s">
        <v>140</v>
      </c>
      <c r="C23" s="123"/>
      <c r="D23" s="62">
        <v>812</v>
      </c>
      <c r="E23" s="62">
        <f t="shared" si="7"/>
        <v>677</v>
      </c>
      <c r="F23" s="62">
        <f t="shared" si="19"/>
        <v>514</v>
      </c>
      <c r="G23" s="31">
        <v>514</v>
      </c>
      <c r="H23" s="38"/>
      <c r="I23" s="67">
        <f t="shared" si="14"/>
        <v>75.92</v>
      </c>
      <c r="J23" s="98">
        <f t="shared" si="15"/>
        <v>63.3</v>
      </c>
      <c r="K23" s="68">
        <f t="shared" si="16"/>
        <v>298</v>
      </c>
      <c r="L23" s="7">
        <f t="shared" si="17"/>
        <v>163</v>
      </c>
      <c r="M23" s="7">
        <f t="shared" si="18"/>
        <v>51</v>
      </c>
      <c r="N23" s="7">
        <v>40</v>
      </c>
      <c r="O23" s="60"/>
      <c r="P23" s="53"/>
      <c r="Q23" s="21"/>
    </row>
    <row r="24" spans="1:21" s="11" customFormat="1" ht="252.75" customHeight="1" x14ac:dyDescent="0.3">
      <c r="A24" s="41" t="s">
        <v>42</v>
      </c>
      <c r="B24" s="36" t="s">
        <v>136</v>
      </c>
      <c r="C24" s="59" t="s">
        <v>137</v>
      </c>
      <c r="D24" s="71">
        <v>200</v>
      </c>
      <c r="E24" s="37">
        <f>ROUND((D24/12*10),0)</f>
        <v>167</v>
      </c>
      <c r="F24" s="62">
        <f>G24+H24</f>
        <v>195</v>
      </c>
      <c r="G24" s="37">
        <v>195</v>
      </c>
      <c r="H24" s="25"/>
      <c r="I24" s="66">
        <f>ROUND(F24/E24*100,2)</f>
        <v>116.77</v>
      </c>
      <c r="J24" s="98">
        <f>ROUND(F24/D24*100,2)</f>
        <v>97.5</v>
      </c>
      <c r="K24" s="68">
        <f>D24-F24</f>
        <v>5</v>
      </c>
      <c r="L24" s="70">
        <f>E24-F24</f>
        <v>-28</v>
      </c>
      <c r="M24" s="70">
        <f>ROUND(F24/10,0)</f>
        <v>20</v>
      </c>
      <c r="N24" s="28">
        <v>40</v>
      </c>
      <c r="O24" s="39" t="s">
        <v>142</v>
      </c>
      <c r="P24" s="36" t="s">
        <v>188</v>
      </c>
      <c r="Q24" s="96" t="s">
        <v>8</v>
      </c>
    </row>
    <row r="25" spans="1:21" ht="54.75" customHeight="1" x14ac:dyDescent="0.3">
      <c r="A25" s="23" t="s">
        <v>17</v>
      </c>
      <c r="B25" s="123" t="s">
        <v>32</v>
      </c>
      <c r="C25" s="123"/>
      <c r="D25" s="32">
        <v>5453</v>
      </c>
      <c r="E25" s="62">
        <f t="shared" si="7"/>
        <v>4544</v>
      </c>
      <c r="F25" s="62">
        <f t="shared" si="19"/>
        <v>4289</v>
      </c>
      <c r="G25" s="33">
        <v>4289</v>
      </c>
      <c r="H25" s="35"/>
      <c r="I25" s="67">
        <f t="shared" si="14"/>
        <v>94.39</v>
      </c>
      <c r="J25" s="98">
        <f t="shared" si="15"/>
        <v>78.650000000000006</v>
      </c>
      <c r="K25" s="68">
        <f t="shared" si="16"/>
        <v>1164</v>
      </c>
      <c r="L25" s="7">
        <f t="shared" si="17"/>
        <v>255</v>
      </c>
      <c r="M25" s="7">
        <f t="shared" si="18"/>
        <v>429</v>
      </c>
      <c r="N25" s="7">
        <f>100+N27</f>
        <v>20</v>
      </c>
      <c r="O25" s="60" t="s">
        <v>27</v>
      </c>
      <c r="P25" s="53"/>
      <c r="Q25" s="21"/>
    </row>
    <row r="26" spans="1:21" ht="215.25" customHeight="1" x14ac:dyDescent="0.3">
      <c r="A26" s="41" t="s">
        <v>43</v>
      </c>
      <c r="B26" s="36" t="s">
        <v>85</v>
      </c>
      <c r="C26" s="36" t="s">
        <v>87</v>
      </c>
      <c r="D26" s="39">
        <v>241</v>
      </c>
      <c r="E26" s="39">
        <f t="shared" si="7"/>
        <v>201</v>
      </c>
      <c r="F26" s="62">
        <f t="shared" si="19"/>
        <v>241</v>
      </c>
      <c r="G26" s="30">
        <v>241</v>
      </c>
      <c r="H26" s="39"/>
      <c r="I26" s="47">
        <f t="shared" si="14"/>
        <v>119.9</v>
      </c>
      <c r="J26" s="98">
        <f t="shared" si="15"/>
        <v>100</v>
      </c>
      <c r="K26" s="68">
        <f t="shared" si="16"/>
        <v>0</v>
      </c>
      <c r="L26" s="70">
        <f t="shared" si="17"/>
        <v>-40</v>
      </c>
      <c r="M26" s="28">
        <f t="shared" si="18"/>
        <v>24</v>
      </c>
      <c r="N26" s="28">
        <v>100</v>
      </c>
      <c r="O26" s="39" t="s">
        <v>113</v>
      </c>
      <c r="P26" s="42" t="s">
        <v>164</v>
      </c>
      <c r="Q26" s="96" t="s">
        <v>8</v>
      </c>
    </row>
    <row r="27" spans="1:21" s="11" customFormat="1" ht="114" customHeight="1" x14ac:dyDescent="0.3">
      <c r="A27" s="41" t="s">
        <v>50</v>
      </c>
      <c r="B27" s="36" t="s">
        <v>136</v>
      </c>
      <c r="C27" s="59" t="s">
        <v>137</v>
      </c>
      <c r="D27" s="71">
        <v>254</v>
      </c>
      <c r="E27" s="37">
        <f>ROUND((D27/12*10),0)</f>
        <v>212</v>
      </c>
      <c r="F27" s="62">
        <f>G27+H27</f>
        <v>137</v>
      </c>
      <c r="G27" s="37">
        <v>137</v>
      </c>
      <c r="H27" s="25"/>
      <c r="I27" s="66">
        <f>ROUND(F27/E27*100,2)</f>
        <v>64.62</v>
      </c>
      <c r="J27" s="98">
        <f>ROUND(F27/D27*100,2)</f>
        <v>53.94</v>
      </c>
      <c r="K27" s="68">
        <f>D27-F27</f>
        <v>117</v>
      </c>
      <c r="L27" s="70">
        <f>E27-F27</f>
        <v>75</v>
      </c>
      <c r="M27" s="70">
        <f>ROUND(F27/10,0)</f>
        <v>14</v>
      </c>
      <c r="N27" s="28">
        <v>-80</v>
      </c>
      <c r="O27" s="39" t="s">
        <v>138</v>
      </c>
      <c r="P27" s="42" t="s">
        <v>172</v>
      </c>
      <c r="Q27" s="96" t="s">
        <v>8</v>
      </c>
    </row>
    <row r="28" spans="1:21" s="2" customFormat="1" ht="56.25" customHeight="1" x14ac:dyDescent="0.3">
      <c r="A28" s="23" t="s">
        <v>18</v>
      </c>
      <c r="B28" s="123" t="s">
        <v>31</v>
      </c>
      <c r="C28" s="123"/>
      <c r="D28" s="32">
        <v>13227</v>
      </c>
      <c r="E28" s="62">
        <f t="shared" si="7"/>
        <v>11023</v>
      </c>
      <c r="F28" s="62">
        <f t="shared" si="19"/>
        <v>10158</v>
      </c>
      <c r="G28" s="33">
        <v>10158</v>
      </c>
      <c r="H28" s="60"/>
      <c r="I28" s="67">
        <f t="shared" si="14"/>
        <v>92.15</v>
      </c>
      <c r="J28" s="98">
        <f t="shared" si="15"/>
        <v>76.8</v>
      </c>
      <c r="K28" s="68">
        <f t="shared" si="16"/>
        <v>3069</v>
      </c>
      <c r="L28" s="7">
        <f t="shared" si="17"/>
        <v>865</v>
      </c>
      <c r="M28" s="7">
        <f t="shared" si="18"/>
        <v>1016</v>
      </c>
      <c r="N28" s="7">
        <f>SUM(N29:N30)</f>
        <v>4100</v>
      </c>
      <c r="O28" s="60" t="s">
        <v>27</v>
      </c>
      <c r="P28" s="53"/>
      <c r="Q28" s="21"/>
    </row>
    <row r="29" spans="1:21" ht="63" customHeight="1" x14ac:dyDescent="0.3">
      <c r="A29" s="41" t="s">
        <v>44</v>
      </c>
      <c r="B29" s="36" t="s">
        <v>165</v>
      </c>
      <c r="C29" s="36" t="s">
        <v>78</v>
      </c>
      <c r="D29" s="39">
        <v>1576</v>
      </c>
      <c r="E29" s="39">
        <f t="shared" si="7"/>
        <v>1313</v>
      </c>
      <c r="F29" s="62">
        <f t="shared" si="19"/>
        <v>1198</v>
      </c>
      <c r="G29" s="30">
        <v>1198</v>
      </c>
      <c r="H29" s="39"/>
      <c r="I29" s="47">
        <f t="shared" si="14"/>
        <v>91.24</v>
      </c>
      <c r="J29" s="98">
        <f t="shared" si="15"/>
        <v>76.02</v>
      </c>
      <c r="K29" s="68">
        <f t="shared" si="16"/>
        <v>378</v>
      </c>
      <c r="L29" s="70">
        <f t="shared" si="17"/>
        <v>115</v>
      </c>
      <c r="M29" s="28">
        <f t="shared" si="18"/>
        <v>120</v>
      </c>
      <c r="N29" s="28">
        <v>4000</v>
      </c>
      <c r="O29" s="39" t="s">
        <v>52</v>
      </c>
      <c r="P29" s="36" t="s">
        <v>128</v>
      </c>
      <c r="Q29" s="13" t="s">
        <v>179</v>
      </c>
    </row>
    <row r="30" spans="1:21" ht="270.75" customHeight="1" x14ac:dyDescent="0.3">
      <c r="A30" s="41" t="s">
        <v>145</v>
      </c>
      <c r="B30" s="36" t="s">
        <v>85</v>
      </c>
      <c r="C30" s="36" t="s">
        <v>87</v>
      </c>
      <c r="D30" s="30">
        <v>417</v>
      </c>
      <c r="E30" s="39">
        <f t="shared" si="7"/>
        <v>348</v>
      </c>
      <c r="F30" s="62">
        <f t="shared" si="19"/>
        <v>421</v>
      </c>
      <c r="G30" s="30">
        <v>421</v>
      </c>
      <c r="H30" s="25"/>
      <c r="I30" s="66">
        <f t="shared" si="14"/>
        <v>120.98</v>
      </c>
      <c r="J30" s="98">
        <f t="shared" si="15"/>
        <v>100.96</v>
      </c>
      <c r="K30" s="68">
        <f t="shared" si="16"/>
        <v>-4</v>
      </c>
      <c r="L30" s="28">
        <f t="shared" si="17"/>
        <v>-73</v>
      </c>
      <c r="M30" s="28">
        <f t="shared" si="18"/>
        <v>42</v>
      </c>
      <c r="N30" s="28">
        <v>100</v>
      </c>
      <c r="O30" s="39" t="s">
        <v>92</v>
      </c>
      <c r="P30" s="36" t="s">
        <v>186</v>
      </c>
      <c r="Q30" s="96" t="s">
        <v>8</v>
      </c>
    </row>
    <row r="31" spans="1:21" s="2" customFormat="1" ht="46.5" customHeight="1" x14ac:dyDescent="0.3">
      <c r="A31" s="23" t="s">
        <v>19</v>
      </c>
      <c r="B31" s="123" t="s">
        <v>30</v>
      </c>
      <c r="C31" s="123"/>
      <c r="D31" s="62">
        <v>44611</v>
      </c>
      <c r="E31" s="62">
        <f t="shared" si="7"/>
        <v>37176</v>
      </c>
      <c r="F31" s="62">
        <f t="shared" si="19"/>
        <v>28520</v>
      </c>
      <c r="G31" s="33">
        <v>28520</v>
      </c>
      <c r="H31" s="60"/>
      <c r="I31" s="67">
        <f t="shared" si="14"/>
        <v>76.72</v>
      </c>
      <c r="J31" s="98">
        <f t="shared" si="15"/>
        <v>63.93</v>
      </c>
      <c r="K31" s="68">
        <f t="shared" si="16"/>
        <v>16091</v>
      </c>
      <c r="L31" s="7">
        <f t="shared" si="17"/>
        <v>8656</v>
      </c>
      <c r="M31" s="7">
        <f t="shared" si="18"/>
        <v>2852</v>
      </c>
      <c r="N31" s="7">
        <f>N33+N34</f>
        <v>-1958</v>
      </c>
      <c r="O31" s="136" t="s">
        <v>27</v>
      </c>
      <c r="P31" s="138"/>
      <c r="Q31" s="174"/>
    </row>
    <row r="32" spans="1:21" s="2" customFormat="1" x14ac:dyDescent="0.3">
      <c r="A32" s="49"/>
      <c r="B32" s="154" t="s">
        <v>120</v>
      </c>
      <c r="C32" s="155"/>
      <c r="D32" s="62">
        <v>3749</v>
      </c>
      <c r="E32" s="62">
        <f t="shared" si="7"/>
        <v>3124</v>
      </c>
      <c r="F32" s="62">
        <f t="shared" si="19"/>
        <v>2314</v>
      </c>
      <c r="G32" s="33">
        <v>2314</v>
      </c>
      <c r="H32" s="60"/>
      <c r="I32" s="67">
        <f t="shared" si="14"/>
        <v>74.069999999999993</v>
      </c>
      <c r="J32" s="98">
        <f t="shared" si="15"/>
        <v>61.72</v>
      </c>
      <c r="K32" s="68">
        <f t="shared" si="16"/>
        <v>1435</v>
      </c>
      <c r="L32" s="7">
        <f t="shared" si="17"/>
        <v>810</v>
      </c>
      <c r="M32" s="7">
        <f t="shared" si="18"/>
        <v>231</v>
      </c>
      <c r="N32" s="7">
        <f>N34</f>
        <v>65</v>
      </c>
      <c r="O32" s="137"/>
      <c r="P32" s="139"/>
      <c r="Q32" s="175"/>
    </row>
    <row r="33" spans="1:17" s="2" customFormat="1" ht="92.25" customHeight="1" x14ac:dyDescent="0.3">
      <c r="A33" s="132" t="s">
        <v>40</v>
      </c>
      <c r="B33" s="36" t="s">
        <v>85</v>
      </c>
      <c r="C33" s="36" t="s">
        <v>86</v>
      </c>
      <c r="D33" s="30">
        <v>5623</v>
      </c>
      <c r="E33" s="37">
        <f t="shared" si="7"/>
        <v>4686</v>
      </c>
      <c r="F33" s="62">
        <f t="shared" si="19"/>
        <v>2802</v>
      </c>
      <c r="G33" s="30">
        <v>2802</v>
      </c>
      <c r="H33" s="25"/>
      <c r="I33" s="66">
        <f t="shared" si="14"/>
        <v>59.8</v>
      </c>
      <c r="J33" s="98">
        <f t="shared" si="15"/>
        <v>49.83</v>
      </c>
      <c r="K33" s="68">
        <f t="shared" si="16"/>
        <v>2821</v>
      </c>
      <c r="L33" s="70">
        <f t="shared" si="17"/>
        <v>1884</v>
      </c>
      <c r="M33" s="70">
        <f t="shared" si="18"/>
        <v>280</v>
      </c>
      <c r="N33" s="70">
        <v>-2023</v>
      </c>
      <c r="O33" s="25" t="s">
        <v>114</v>
      </c>
      <c r="P33" s="42" t="s">
        <v>173</v>
      </c>
      <c r="Q33" s="96" t="s">
        <v>8</v>
      </c>
    </row>
    <row r="34" spans="1:17" s="2" customFormat="1" ht="243.75" x14ac:dyDescent="0.3">
      <c r="A34" s="133"/>
      <c r="B34" s="36" t="s">
        <v>85</v>
      </c>
      <c r="C34" s="36" t="s">
        <v>87</v>
      </c>
      <c r="D34" s="30">
        <v>330</v>
      </c>
      <c r="E34" s="37">
        <f t="shared" si="7"/>
        <v>275</v>
      </c>
      <c r="F34" s="62">
        <f t="shared" si="19"/>
        <v>356</v>
      </c>
      <c r="G34" s="30">
        <v>356</v>
      </c>
      <c r="H34" s="25"/>
      <c r="I34" s="66">
        <f t="shared" si="14"/>
        <v>129.44999999999999</v>
      </c>
      <c r="J34" s="98">
        <f t="shared" si="15"/>
        <v>107.88</v>
      </c>
      <c r="K34" s="68">
        <f t="shared" si="16"/>
        <v>-26</v>
      </c>
      <c r="L34" s="70">
        <f t="shared" si="17"/>
        <v>-81</v>
      </c>
      <c r="M34" s="70">
        <f t="shared" si="18"/>
        <v>36</v>
      </c>
      <c r="N34" s="70">
        <v>65</v>
      </c>
      <c r="O34" s="25" t="s">
        <v>121</v>
      </c>
      <c r="P34" s="42" t="s">
        <v>174</v>
      </c>
      <c r="Q34" s="96" t="s">
        <v>8</v>
      </c>
    </row>
    <row r="35" spans="1:17" s="2" customFormat="1" ht="48" customHeight="1" x14ac:dyDescent="0.3">
      <c r="A35" s="23" t="s">
        <v>51</v>
      </c>
      <c r="B35" s="123" t="s">
        <v>93</v>
      </c>
      <c r="C35" s="123"/>
      <c r="D35" s="32">
        <v>8992</v>
      </c>
      <c r="E35" s="62">
        <f t="shared" si="7"/>
        <v>7493</v>
      </c>
      <c r="F35" s="62">
        <f t="shared" ref="F35:F36" si="26">G35+H35</f>
        <v>6390</v>
      </c>
      <c r="G35" s="33">
        <v>6390</v>
      </c>
      <c r="H35" s="60"/>
      <c r="I35" s="67">
        <f t="shared" si="14"/>
        <v>85.28</v>
      </c>
      <c r="J35" s="98">
        <f t="shared" si="15"/>
        <v>71.06</v>
      </c>
      <c r="K35" s="68">
        <f t="shared" si="16"/>
        <v>2602</v>
      </c>
      <c r="L35" s="7">
        <f t="shared" si="17"/>
        <v>1103</v>
      </c>
      <c r="M35" s="7">
        <f t="shared" si="18"/>
        <v>639</v>
      </c>
      <c r="N35" s="7">
        <f>SUM(N36)</f>
        <v>291</v>
      </c>
      <c r="O35" s="60" t="s">
        <v>27</v>
      </c>
      <c r="P35" s="55"/>
      <c r="Q35" s="21"/>
    </row>
    <row r="36" spans="1:17" s="2" customFormat="1" ht="168.75" x14ac:dyDescent="0.3">
      <c r="A36" s="41" t="s">
        <v>45</v>
      </c>
      <c r="B36" s="36" t="s">
        <v>85</v>
      </c>
      <c r="C36" s="36" t="s">
        <v>87</v>
      </c>
      <c r="D36" s="30">
        <v>4105</v>
      </c>
      <c r="E36" s="37">
        <f t="shared" si="7"/>
        <v>3421</v>
      </c>
      <c r="F36" s="62">
        <f t="shared" si="26"/>
        <v>3580</v>
      </c>
      <c r="G36" s="62">
        <v>3580</v>
      </c>
      <c r="H36" s="25"/>
      <c r="I36" s="66">
        <f t="shared" si="14"/>
        <v>104.65</v>
      </c>
      <c r="J36" s="98">
        <f t="shared" si="15"/>
        <v>87.21</v>
      </c>
      <c r="K36" s="68">
        <f t="shared" si="16"/>
        <v>525</v>
      </c>
      <c r="L36" s="70">
        <f t="shared" si="17"/>
        <v>-159</v>
      </c>
      <c r="M36" s="70">
        <f t="shared" si="18"/>
        <v>358</v>
      </c>
      <c r="N36" s="28">
        <v>291</v>
      </c>
      <c r="O36" s="25" t="s">
        <v>94</v>
      </c>
      <c r="P36" s="42" t="s">
        <v>189</v>
      </c>
      <c r="Q36" s="96" t="s">
        <v>8</v>
      </c>
    </row>
    <row r="37" spans="1:17" s="10" customFormat="1" ht="59.25" customHeight="1" x14ac:dyDescent="0.3">
      <c r="A37" s="23" t="s">
        <v>20</v>
      </c>
      <c r="B37" s="123" t="s">
        <v>2</v>
      </c>
      <c r="C37" s="123"/>
      <c r="D37" s="7">
        <v>5367</v>
      </c>
      <c r="E37" s="62">
        <f t="shared" si="7"/>
        <v>4473</v>
      </c>
      <c r="F37" s="62">
        <f t="shared" si="19"/>
        <v>4778</v>
      </c>
      <c r="G37" s="7">
        <v>4778</v>
      </c>
      <c r="H37" s="6"/>
      <c r="I37" s="67">
        <f t="shared" si="14"/>
        <v>106.82</v>
      </c>
      <c r="J37" s="98">
        <f t="shared" si="15"/>
        <v>89.03</v>
      </c>
      <c r="K37" s="68">
        <f t="shared" si="16"/>
        <v>589</v>
      </c>
      <c r="L37" s="7">
        <f t="shared" si="17"/>
        <v>-305</v>
      </c>
      <c r="M37" s="7">
        <f t="shared" si="18"/>
        <v>478</v>
      </c>
      <c r="N37" s="7">
        <v>136</v>
      </c>
      <c r="O37" s="60" t="s">
        <v>27</v>
      </c>
      <c r="P37" s="6"/>
      <c r="Q37" s="23"/>
    </row>
    <row r="38" spans="1:17" s="10" customFormat="1" ht="193.5" customHeight="1" x14ac:dyDescent="0.3">
      <c r="A38" s="75" t="s">
        <v>53</v>
      </c>
      <c r="B38" s="36" t="s">
        <v>85</v>
      </c>
      <c r="C38" s="59" t="s">
        <v>105</v>
      </c>
      <c r="D38" s="145">
        <v>1780</v>
      </c>
      <c r="E38" s="140">
        <f t="shared" si="7"/>
        <v>1483</v>
      </c>
      <c r="F38" s="141">
        <f t="shared" si="19"/>
        <v>1735</v>
      </c>
      <c r="G38" s="145">
        <v>1735</v>
      </c>
      <c r="H38" s="140"/>
      <c r="I38" s="158">
        <f t="shared" si="14"/>
        <v>116.99</v>
      </c>
      <c r="J38" s="159">
        <f t="shared" si="15"/>
        <v>97.47</v>
      </c>
      <c r="K38" s="160">
        <f t="shared" si="16"/>
        <v>45</v>
      </c>
      <c r="L38" s="152">
        <f t="shared" si="17"/>
        <v>-252</v>
      </c>
      <c r="M38" s="152">
        <f t="shared" si="18"/>
        <v>174</v>
      </c>
      <c r="N38" s="153">
        <v>136</v>
      </c>
      <c r="O38" s="25" t="s">
        <v>130</v>
      </c>
      <c r="P38" s="36" t="s">
        <v>166</v>
      </c>
      <c r="Q38" s="15" t="s">
        <v>179</v>
      </c>
    </row>
    <row r="39" spans="1:17" s="10" customFormat="1" ht="211.5" customHeight="1" x14ac:dyDescent="0.3">
      <c r="A39" s="75" t="s">
        <v>54</v>
      </c>
      <c r="B39" s="36" t="s">
        <v>85</v>
      </c>
      <c r="C39" s="59" t="s">
        <v>109</v>
      </c>
      <c r="D39" s="145"/>
      <c r="E39" s="140"/>
      <c r="F39" s="141"/>
      <c r="G39" s="145"/>
      <c r="H39" s="140"/>
      <c r="I39" s="158"/>
      <c r="J39" s="159"/>
      <c r="K39" s="160"/>
      <c r="L39" s="152"/>
      <c r="M39" s="152"/>
      <c r="N39" s="153"/>
      <c r="O39" s="59" t="s">
        <v>132</v>
      </c>
      <c r="P39" s="54" t="s">
        <v>175</v>
      </c>
      <c r="Q39" s="96" t="s">
        <v>8</v>
      </c>
    </row>
    <row r="40" spans="1:17" s="10" customFormat="1" ht="206.25" x14ac:dyDescent="0.3">
      <c r="A40" s="75" t="s">
        <v>88</v>
      </c>
      <c r="B40" s="59" t="s">
        <v>62</v>
      </c>
      <c r="C40" s="59" t="s">
        <v>131</v>
      </c>
      <c r="D40" s="65">
        <v>941</v>
      </c>
      <c r="E40" s="37">
        <f>ROUND((D40/12*10),0)-2</f>
        <v>782</v>
      </c>
      <c r="F40" s="62">
        <f t="shared" ref="F40" si="27">G40+H40</f>
        <v>732</v>
      </c>
      <c r="G40" s="65">
        <v>732</v>
      </c>
      <c r="H40" s="76"/>
      <c r="I40" s="66">
        <f t="shared" ref="I40" si="28">ROUND(F40/E40*100,2)</f>
        <v>93.61</v>
      </c>
      <c r="J40" s="98">
        <f t="shared" ref="J40" si="29">ROUND(F40/D40*100,2)</f>
        <v>77.790000000000006</v>
      </c>
      <c r="K40" s="68">
        <f t="shared" ref="K40" si="30">D40-F40</f>
        <v>209</v>
      </c>
      <c r="L40" s="70">
        <f t="shared" ref="L40" si="31">E40-F40</f>
        <v>50</v>
      </c>
      <c r="M40" s="70">
        <f t="shared" ref="M40" si="32">ROUND(F40/10,0)</f>
        <v>73</v>
      </c>
      <c r="N40" s="71">
        <v>0</v>
      </c>
      <c r="O40" s="59" t="s">
        <v>162</v>
      </c>
      <c r="P40" s="95" t="s">
        <v>176</v>
      </c>
      <c r="Q40" s="96" t="s">
        <v>8</v>
      </c>
    </row>
    <row r="41" spans="1:17" s="10" customFormat="1" ht="52.5" customHeight="1" x14ac:dyDescent="0.3">
      <c r="A41" s="23" t="s">
        <v>23</v>
      </c>
      <c r="B41" s="123" t="s">
        <v>3</v>
      </c>
      <c r="C41" s="123"/>
      <c r="D41" s="86"/>
      <c r="E41" s="81"/>
      <c r="F41" s="81"/>
      <c r="G41" s="87"/>
      <c r="H41" s="88"/>
      <c r="I41" s="82"/>
      <c r="J41" s="99"/>
      <c r="K41" s="83"/>
      <c r="L41" s="84"/>
      <c r="M41" s="81"/>
      <c r="N41" s="87"/>
      <c r="O41" s="85"/>
      <c r="P41" s="6"/>
      <c r="Q41" s="21"/>
    </row>
    <row r="42" spans="1:17" s="10" customFormat="1" ht="66" customHeight="1" x14ac:dyDescent="0.3">
      <c r="A42" s="132" t="s">
        <v>55</v>
      </c>
      <c r="B42" s="124" t="s">
        <v>62</v>
      </c>
      <c r="C42" s="59" t="s">
        <v>63</v>
      </c>
      <c r="D42" s="146">
        <v>29387</v>
      </c>
      <c r="E42" s="146">
        <f t="shared" si="7"/>
        <v>24489</v>
      </c>
      <c r="F42" s="150">
        <v>26206</v>
      </c>
      <c r="G42" s="148">
        <v>26211</v>
      </c>
      <c r="H42" s="134"/>
      <c r="I42" s="161">
        <f t="shared" si="14"/>
        <v>107.01</v>
      </c>
      <c r="J42" s="163">
        <f t="shared" si="15"/>
        <v>89.18</v>
      </c>
      <c r="K42" s="165">
        <f t="shared" si="16"/>
        <v>3181</v>
      </c>
      <c r="L42" s="143">
        <f t="shared" si="17"/>
        <v>-1717</v>
      </c>
      <c r="M42" s="143">
        <f t="shared" si="18"/>
        <v>2621</v>
      </c>
      <c r="N42" s="65">
        <v>5000</v>
      </c>
      <c r="O42" s="59" t="s">
        <v>64</v>
      </c>
      <c r="P42" s="36" t="s">
        <v>128</v>
      </c>
      <c r="Q42" s="13" t="s">
        <v>179</v>
      </c>
    </row>
    <row r="43" spans="1:17" s="10" customFormat="1" ht="68.25" customHeight="1" x14ac:dyDescent="0.3">
      <c r="A43" s="133"/>
      <c r="B43" s="125"/>
      <c r="C43" s="59" t="s">
        <v>84</v>
      </c>
      <c r="D43" s="147"/>
      <c r="E43" s="147">
        <f t="shared" si="7"/>
        <v>0</v>
      </c>
      <c r="F43" s="151"/>
      <c r="G43" s="149"/>
      <c r="H43" s="135"/>
      <c r="I43" s="162" t="e">
        <f t="shared" si="14"/>
        <v>#DIV/0!</v>
      </c>
      <c r="J43" s="164" t="e">
        <f t="shared" si="15"/>
        <v>#DIV/0!</v>
      </c>
      <c r="K43" s="166">
        <f t="shared" si="16"/>
        <v>0</v>
      </c>
      <c r="L43" s="144">
        <f t="shared" si="17"/>
        <v>0</v>
      </c>
      <c r="M43" s="144">
        <f t="shared" si="18"/>
        <v>0</v>
      </c>
      <c r="N43" s="65">
        <v>500</v>
      </c>
      <c r="O43" s="59" t="s">
        <v>115</v>
      </c>
      <c r="P43" s="36" t="s">
        <v>128</v>
      </c>
      <c r="Q43" s="13" t="s">
        <v>179</v>
      </c>
    </row>
    <row r="44" spans="1:17" s="10" customFormat="1" ht="183" customHeight="1" x14ac:dyDescent="0.3">
      <c r="A44" s="41" t="s">
        <v>56</v>
      </c>
      <c r="B44" s="59" t="s">
        <v>79</v>
      </c>
      <c r="C44" s="59" t="s">
        <v>80</v>
      </c>
      <c r="D44" s="37">
        <v>3723</v>
      </c>
      <c r="E44" s="37">
        <f t="shared" si="7"/>
        <v>3103</v>
      </c>
      <c r="F44" s="62">
        <v>4905</v>
      </c>
      <c r="G44" s="30">
        <v>4917</v>
      </c>
      <c r="H44" s="39"/>
      <c r="I44" s="66">
        <f t="shared" si="14"/>
        <v>158.07</v>
      </c>
      <c r="J44" s="98">
        <f t="shared" si="15"/>
        <v>131.75</v>
      </c>
      <c r="K44" s="68">
        <f t="shared" si="16"/>
        <v>-1182</v>
      </c>
      <c r="L44" s="70">
        <f t="shared" si="17"/>
        <v>-1802</v>
      </c>
      <c r="M44" s="70">
        <f t="shared" si="18"/>
        <v>491</v>
      </c>
      <c r="N44" s="65">
        <v>3100</v>
      </c>
      <c r="O44" s="59" t="s">
        <v>192</v>
      </c>
      <c r="P44" s="105" t="s">
        <v>190</v>
      </c>
      <c r="Q44" s="127" t="s">
        <v>180</v>
      </c>
    </row>
    <row r="45" spans="1:17" s="10" customFormat="1" ht="168" customHeight="1" x14ac:dyDescent="0.3">
      <c r="A45" s="41" t="s">
        <v>57</v>
      </c>
      <c r="B45" s="59" t="s">
        <v>81</v>
      </c>
      <c r="C45" s="25" t="s">
        <v>82</v>
      </c>
      <c r="D45" s="37">
        <v>7583</v>
      </c>
      <c r="E45" s="37">
        <f t="shared" si="7"/>
        <v>6319</v>
      </c>
      <c r="F45" s="62">
        <v>9383</v>
      </c>
      <c r="G45" s="30">
        <v>9430</v>
      </c>
      <c r="H45" s="39"/>
      <c r="I45" s="66">
        <f t="shared" si="14"/>
        <v>148.49</v>
      </c>
      <c r="J45" s="98">
        <f t="shared" si="15"/>
        <v>123.74</v>
      </c>
      <c r="K45" s="68">
        <f t="shared" si="16"/>
        <v>-1800</v>
      </c>
      <c r="L45" s="70">
        <f t="shared" si="17"/>
        <v>-3064</v>
      </c>
      <c r="M45" s="70">
        <f t="shared" si="18"/>
        <v>938</v>
      </c>
      <c r="N45" s="65">
        <v>5601</v>
      </c>
      <c r="O45" s="25" t="s">
        <v>193</v>
      </c>
      <c r="P45" s="142"/>
      <c r="Q45" s="170"/>
    </row>
    <row r="46" spans="1:17" s="10" customFormat="1" ht="102" customHeight="1" x14ac:dyDescent="0.3">
      <c r="A46" s="41" t="s">
        <v>146</v>
      </c>
      <c r="B46" s="36" t="s">
        <v>85</v>
      </c>
      <c r="C46" s="25" t="s">
        <v>104</v>
      </c>
      <c r="D46" s="30">
        <v>9319</v>
      </c>
      <c r="E46" s="37">
        <f t="shared" si="7"/>
        <v>7766</v>
      </c>
      <c r="F46" s="62">
        <v>9501</v>
      </c>
      <c r="G46" s="30">
        <v>9504</v>
      </c>
      <c r="H46" s="39"/>
      <c r="I46" s="66">
        <f t="shared" si="14"/>
        <v>122.34</v>
      </c>
      <c r="J46" s="98">
        <f t="shared" si="15"/>
        <v>101.95</v>
      </c>
      <c r="K46" s="68">
        <f t="shared" si="16"/>
        <v>-182</v>
      </c>
      <c r="L46" s="70">
        <f t="shared" si="17"/>
        <v>-1735</v>
      </c>
      <c r="M46" s="70">
        <f t="shared" si="18"/>
        <v>950</v>
      </c>
      <c r="N46" s="71">
        <v>2057</v>
      </c>
      <c r="O46" s="39" t="s">
        <v>122</v>
      </c>
      <c r="P46" s="142"/>
      <c r="Q46" s="170"/>
    </row>
    <row r="47" spans="1:17" s="10" customFormat="1" ht="157.5" customHeight="1" x14ac:dyDescent="0.3">
      <c r="A47" s="41" t="s">
        <v>147</v>
      </c>
      <c r="B47" s="36" t="s">
        <v>133</v>
      </c>
      <c r="C47" s="43" t="s">
        <v>134</v>
      </c>
      <c r="D47" s="71">
        <v>2051</v>
      </c>
      <c r="E47" s="30">
        <f>ROUND((D47/12*10),0)</f>
        <v>1709</v>
      </c>
      <c r="F47" s="62">
        <v>2734</v>
      </c>
      <c r="G47" s="71">
        <v>2760</v>
      </c>
      <c r="H47" s="30"/>
      <c r="I47" s="47">
        <f t="shared" ref="I47" si="33">ROUND(F47/E47*100,2)</f>
        <v>159.97999999999999</v>
      </c>
      <c r="J47" s="98">
        <f t="shared" ref="J47" si="34">ROUND(F47/D47*100,2)</f>
        <v>133.30000000000001</v>
      </c>
      <c r="K47" s="68">
        <f t="shared" ref="K47" si="35">D47-F47</f>
        <v>-683</v>
      </c>
      <c r="L47" s="28">
        <f t="shared" ref="L47" si="36">E47-F47</f>
        <v>-1025</v>
      </c>
      <c r="M47" s="28">
        <f t="shared" ref="M47" si="37">ROUND(F47/10,0)</f>
        <v>273</v>
      </c>
      <c r="N47" s="45">
        <v>747</v>
      </c>
      <c r="O47" s="25" t="s">
        <v>135</v>
      </c>
      <c r="P47" s="106"/>
      <c r="Q47" s="128"/>
    </row>
    <row r="48" spans="1:17" s="10" customFormat="1" ht="150" customHeight="1" x14ac:dyDescent="0.3">
      <c r="A48" s="41" t="s">
        <v>148</v>
      </c>
      <c r="B48" s="36" t="s">
        <v>108</v>
      </c>
      <c r="C48" s="43" t="s">
        <v>106</v>
      </c>
      <c r="D48" s="71">
        <v>138</v>
      </c>
      <c r="E48" s="30">
        <f t="shared" si="7"/>
        <v>115</v>
      </c>
      <c r="F48" s="62">
        <f t="shared" ref="F48" si="38">G48+H48</f>
        <v>111</v>
      </c>
      <c r="G48" s="71">
        <v>111</v>
      </c>
      <c r="H48" s="30"/>
      <c r="I48" s="47">
        <f t="shared" si="14"/>
        <v>96.52</v>
      </c>
      <c r="J48" s="98">
        <f t="shared" si="15"/>
        <v>80.430000000000007</v>
      </c>
      <c r="K48" s="68">
        <f t="shared" si="16"/>
        <v>27</v>
      </c>
      <c r="L48" s="28">
        <f t="shared" si="17"/>
        <v>4</v>
      </c>
      <c r="M48" s="28">
        <f t="shared" si="18"/>
        <v>11</v>
      </c>
      <c r="N48" s="45">
        <v>0</v>
      </c>
      <c r="O48" s="48" t="s">
        <v>107</v>
      </c>
      <c r="P48" s="36" t="s">
        <v>177</v>
      </c>
      <c r="Q48" s="96" t="s">
        <v>8</v>
      </c>
    </row>
    <row r="49" spans="1:17" s="10" customFormat="1" ht="76.5" customHeight="1" x14ac:dyDescent="0.3">
      <c r="A49" s="22" t="s">
        <v>149</v>
      </c>
      <c r="B49" s="123" t="s">
        <v>24</v>
      </c>
      <c r="C49" s="123"/>
      <c r="D49" s="62">
        <f>77109-494</f>
        <v>76615</v>
      </c>
      <c r="E49" s="62">
        <f>ROUND((D49/12*10),0)+3</f>
        <v>63849</v>
      </c>
      <c r="F49" s="62">
        <f t="shared" si="19"/>
        <v>61890</v>
      </c>
      <c r="G49" s="62">
        <v>61890</v>
      </c>
      <c r="H49" s="60"/>
      <c r="I49" s="67">
        <f t="shared" si="14"/>
        <v>96.93</v>
      </c>
      <c r="J49" s="98">
        <f t="shared" si="15"/>
        <v>80.78</v>
      </c>
      <c r="K49" s="68">
        <f t="shared" si="16"/>
        <v>14725</v>
      </c>
      <c r="L49" s="7">
        <f t="shared" si="17"/>
        <v>1959</v>
      </c>
      <c r="M49" s="62">
        <f t="shared" si="18"/>
        <v>6189</v>
      </c>
      <c r="N49" s="31">
        <f>SUM(N50:N55)</f>
        <v>743</v>
      </c>
      <c r="O49" s="60" t="s">
        <v>27</v>
      </c>
      <c r="P49" s="46"/>
      <c r="Q49" s="46"/>
    </row>
    <row r="50" spans="1:17" s="10" customFormat="1" ht="160.5" customHeight="1" x14ac:dyDescent="0.3">
      <c r="A50" s="63" t="s">
        <v>150</v>
      </c>
      <c r="B50" s="36" t="s">
        <v>72</v>
      </c>
      <c r="C50" s="59" t="s">
        <v>73</v>
      </c>
      <c r="D50" s="65">
        <v>94</v>
      </c>
      <c r="E50" s="37">
        <f t="shared" si="7"/>
        <v>78</v>
      </c>
      <c r="F50" s="62">
        <f t="shared" si="19"/>
        <v>88</v>
      </c>
      <c r="G50" s="65">
        <v>88</v>
      </c>
      <c r="H50" s="65"/>
      <c r="I50" s="66">
        <f t="shared" si="14"/>
        <v>112.82</v>
      </c>
      <c r="J50" s="98">
        <f t="shared" si="15"/>
        <v>93.62</v>
      </c>
      <c r="K50" s="68">
        <f t="shared" si="16"/>
        <v>6</v>
      </c>
      <c r="L50" s="70">
        <f t="shared" si="17"/>
        <v>-10</v>
      </c>
      <c r="M50" s="70">
        <f t="shared" si="18"/>
        <v>9</v>
      </c>
      <c r="N50" s="65">
        <v>0</v>
      </c>
      <c r="O50" s="39" t="s">
        <v>74</v>
      </c>
      <c r="P50" s="36" t="s">
        <v>191</v>
      </c>
      <c r="Q50" s="96" t="s">
        <v>8</v>
      </c>
    </row>
    <row r="51" spans="1:17" s="10" customFormat="1" ht="237" customHeight="1" x14ac:dyDescent="0.3">
      <c r="A51" s="63" t="s">
        <v>151</v>
      </c>
      <c r="B51" s="36" t="s">
        <v>75</v>
      </c>
      <c r="C51" s="59" t="s">
        <v>76</v>
      </c>
      <c r="D51" s="65">
        <v>89</v>
      </c>
      <c r="E51" s="37">
        <f>ROUND((D51/12*10),0)</f>
        <v>74</v>
      </c>
      <c r="F51" s="62">
        <f>G51+H51</f>
        <v>75</v>
      </c>
      <c r="G51" s="65">
        <v>75</v>
      </c>
      <c r="H51" s="65"/>
      <c r="I51" s="66">
        <f>ROUND(F51/E51*100,2)</f>
        <v>101.35</v>
      </c>
      <c r="J51" s="98">
        <f>ROUND(F51/D51*100,2)</f>
        <v>84.27</v>
      </c>
      <c r="K51" s="68">
        <f>D51-F51</f>
        <v>14</v>
      </c>
      <c r="L51" s="70">
        <f>E51-F51</f>
        <v>-1</v>
      </c>
      <c r="M51" s="70">
        <f>ROUND(F51/10,0)</f>
        <v>8</v>
      </c>
      <c r="N51" s="65">
        <v>21</v>
      </c>
      <c r="O51" s="39" t="s">
        <v>77</v>
      </c>
      <c r="P51" s="36" t="s">
        <v>195</v>
      </c>
      <c r="Q51" s="96" t="s">
        <v>8</v>
      </c>
    </row>
    <row r="52" spans="1:17" s="10" customFormat="1" ht="60" customHeight="1" x14ac:dyDescent="0.3">
      <c r="A52" s="63" t="s">
        <v>152</v>
      </c>
      <c r="B52" s="36" t="s">
        <v>95</v>
      </c>
      <c r="C52" s="59" t="s">
        <v>96</v>
      </c>
      <c r="D52" s="71">
        <v>545</v>
      </c>
      <c r="E52" s="37">
        <f t="shared" si="7"/>
        <v>454</v>
      </c>
      <c r="F52" s="62">
        <f t="shared" si="19"/>
        <v>570</v>
      </c>
      <c r="G52" s="65">
        <v>570</v>
      </c>
      <c r="H52" s="65"/>
      <c r="I52" s="66">
        <f t="shared" si="14"/>
        <v>125.55</v>
      </c>
      <c r="J52" s="98">
        <f t="shared" si="15"/>
        <v>104.59</v>
      </c>
      <c r="K52" s="68">
        <f t="shared" si="16"/>
        <v>-25</v>
      </c>
      <c r="L52" s="70">
        <f t="shared" si="17"/>
        <v>-116</v>
      </c>
      <c r="M52" s="70">
        <f t="shared" si="18"/>
        <v>57</v>
      </c>
      <c r="N52" s="65">
        <v>150</v>
      </c>
      <c r="O52" s="39" t="s">
        <v>99</v>
      </c>
      <c r="P52" s="102" t="s">
        <v>187</v>
      </c>
      <c r="Q52" s="127" t="s">
        <v>8</v>
      </c>
    </row>
    <row r="53" spans="1:17" s="10" customFormat="1" ht="85.5" customHeight="1" x14ac:dyDescent="0.3">
      <c r="A53" s="63" t="s">
        <v>153</v>
      </c>
      <c r="B53" s="44" t="s">
        <v>159</v>
      </c>
      <c r="C53" s="58" t="s">
        <v>160</v>
      </c>
      <c r="D53" s="65">
        <v>1241</v>
      </c>
      <c r="E53" s="37">
        <f t="shared" ref="E53" si="39">ROUND((D53/12*10),0)</f>
        <v>1034</v>
      </c>
      <c r="F53" s="62">
        <f t="shared" ref="F53" si="40">G53+H53</f>
        <v>1248</v>
      </c>
      <c r="G53" s="65">
        <v>1248</v>
      </c>
      <c r="H53" s="65"/>
      <c r="I53" s="66">
        <f t="shared" ref="I53" si="41">ROUND(F53/E53*100,2)</f>
        <v>120.7</v>
      </c>
      <c r="J53" s="98">
        <f t="shared" ref="J53" si="42">ROUND(F53/D53*100,2)</f>
        <v>100.56</v>
      </c>
      <c r="K53" s="68">
        <f t="shared" ref="K53" si="43">D53-F53</f>
        <v>-7</v>
      </c>
      <c r="L53" s="70">
        <f t="shared" ref="L53" si="44">E53-F53</f>
        <v>-214</v>
      </c>
      <c r="M53" s="70">
        <f t="shared" ref="M53" si="45">ROUND(F53/10,0)</f>
        <v>125</v>
      </c>
      <c r="N53" s="65">
        <v>300</v>
      </c>
      <c r="O53" s="39" t="s">
        <v>161</v>
      </c>
      <c r="P53" s="103"/>
      <c r="Q53" s="170"/>
    </row>
    <row r="54" spans="1:17" s="10" customFormat="1" ht="69.75" customHeight="1" x14ac:dyDescent="0.3">
      <c r="A54" s="132" t="s">
        <v>158</v>
      </c>
      <c r="B54" s="105" t="s">
        <v>85</v>
      </c>
      <c r="C54" s="124" t="s">
        <v>87</v>
      </c>
      <c r="D54" s="71">
        <v>211</v>
      </c>
      <c r="E54" s="37">
        <f t="shared" si="7"/>
        <v>176</v>
      </c>
      <c r="F54" s="62">
        <f t="shared" si="19"/>
        <v>233</v>
      </c>
      <c r="G54" s="71">
        <v>233</v>
      </c>
      <c r="H54" s="65"/>
      <c r="I54" s="66">
        <f t="shared" si="14"/>
        <v>132.38999999999999</v>
      </c>
      <c r="J54" s="98">
        <f t="shared" si="15"/>
        <v>110.43</v>
      </c>
      <c r="K54" s="68">
        <f t="shared" si="16"/>
        <v>-22</v>
      </c>
      <c r="L54" s="70">
        <f t="shared" si="17"/>
        <v>-57</v>
      </c>
      <c r="M54" s="70">
        <f t="shared" si="18"/>
        <v>23</v>
      </c>
      <c r="N54" s="65">
        <v>80</v>
      </c>
      <c r="O54" s="39" t="s">
        <v>89</v>
      </c>
      <c r="P54" s="103"/>
      <c r="Q54" s="170"/>
    </row>
    <row r="55" spans="1:17" s="10" customFormat="1" ht="87.75" customHeight="1" x14ac:dyDescent="0.3">
      <c r="A55" s="156"/>
      <c r="B55" s="142"/>
      <c r="C55" s="157"/>
      <c r="D55" s="71">
        <v>6480</v>
      </c>
      <c r="E55" s="37">
        <f t="shared" si="7"/>
        <v>5400</v>
      </c>
      <c r="F55" s="62">
        <f t="shared" si="19"/>
        <v>6496</v>
      </c>
      <c r="G55" s="71">
        <v>6496</v>
      </c>
      <c r="H55" s="65"/>
      <c r="I55" s="66">
        <f t="shared" si="14"/>
        <v>120.3</v>
      </c>
      <c r="J55" s="98">
        <f t="shared" si="15"/>
        <v>100.25</v>
      </c>
      <c r="K55" s="68">
        <f t="shared" si="16"/>
        <v>-16</v>
      </c>
      <c r="L55" s="70">
        <f t="shared" si="17"/>
        <v>-1096</v>
      </c>
      <c r="M55" s="70">
        <f t="shared" si="18"/>
        <v>650</v>
      </c>
      <c r="N55" s="65">
        <v>192</v>
      </c>
      <c r="O55" s="39" t="s">
        <v>194</v>
      </c>
      <c r="P55" s="103"/>
      <c r="Q55" s="170"/>
    </row>
    <row r="56" spans="1:17" s="10" customFormat="1" ht="39.75" customHeight="1" x14ac:dyDescent="0.3">
      <c r="A56" s="133"/>
      <c r="B56" s="106"/>
      <c r="C56" s="125"/>
      <c r="D56" s="71">
        <v>6691</v>
      </c>
      <c r="E56" s="37">
        <f t="shared" si="7"/>
        <v>5576</v>
      </c>
      <c r="F56" s="62">
        <f t="shared" si="19"/>
        <v>6729</v>
      </c>
      <c r="G56" s="71">
        <v>6729</v>
      </c>
      <c r="H56" s="65"/>
      <c r="I56" s="66">
        <f t="shared" si="14"/>
        <v>120.68</v>
      </c>
      <c r="J56" s="98">
        <f t="shared" si="15"/>
        <v>100.57</v>
      </c>
      <c r="K56" s="68">
        <f t="shared" si="16"/>
        <v>-38</v>
      </c>
      <c r="L56" s="70">
        <f t="shared" si="17"/>
        <v>-1153</v>
      </c>
      <c r="M56" s="70">
        <f t="shared" si="18"/>
        <v>673</v>
      </c>
      <c r="N56" s="65">
        <f>N54+N55</f>
        <v>272</v>
      </c>
      <c r="O56" s="39" t="s">
        <v>125</v>
      </c>
      <c r="P56" s="104"/>
      <c r="Q56" s="128"/>
    </row>
    <row r="57" spans="1:17" s="10" customFormat="1" ht="128.25" customHeight="1" x14ac:dyDescent="0.3">
      <c r="A57" s="22" t="s">
        <v>154</v>
      </c>
      <c r="B57" s="123" t="s">
        <v>163</v>
      </c>
      <c r="C57" s="123"/>
      <c r="D57" s="62">
        <v>549</v>
      </c>
      <c r="E57" s="62">
        <f t="shared" si="7"/>
        <v>458</v>
      </c>
      <c r="F57" s="62">
        <f t="shared" si="19"/>
        <v>615</v>
      </c>
      <c r="G57" s="62">
        <v>615</v>
      </c>
      <c r="H57" s="60"/>
      <c r="I57" s="67">
        <f t="shared" si="14"/>
        <v>134.28</v>
      </c>
      <c r="J57" s="98">
        <f t="shared" si="15"/>
        <v>112.02</v>
      </c>
      <c r="K57" s="34">
        <f t="shared" si="16"/>
        <v>-66</v>
      </c>
      <c r="L57" s="7">
        <f t="shared" si="17"/>
        <v>-157</v>
      </c>
      <c r="M57" s="7">
        <f t="shared" si="18"/>
        <v>62</v>
      </c>
      <c r="N57" s="7">
        <f>N58</f>
        <v>73</v>
      </c>
      <c r="O57" s="60" t="s">
        <v>27</v>
      </c>
      <c r="P57" s="46"/>
      <c r="Q57" s="21"/>
    </row>
    <row r="58" spans="1:17" s="10" customFormat="1" ht="245.25" customHeight="1" x14ac:dyDescent="0.3">
      <c r="A58" s="77" t="s">
        <v>155</v>
      </c>
      <c r="B58" s="36" t="s">
        <v>110</v>
      </c>
      <c r="C58" s="59" t="s">
        <v>111</v>
      </c>
      <c r="D58" s="30">
        <v>352</v>
      </c>
      <c r="E58" s="37">
        <f t="shared" si="7"/>
        <v>293</v>
      </c>
      <c r="F58" s="62">
        <f t="shared" si="19"/>
        <v>378</v>
      </c>
      <c r="G58" s="30">
        <v>378</v>
      </c>
      <c r="H58" s="25"/>
      <c r="I58" s="66">
        <f t="shared" si="14"/>
        <v>129.01</v>
      </c>
      <c r="J58" s="98">
        <f t="shared" si="15"/>
        <v>107.39</v>
      </c>
      <c r="K58" s="34">
        <f t="shared" si="16"/>
        <v>-26</v>
      </c>
      <c r="L58" s="70">
        <f t="shared" si="17"/>
        <v>-85</v>
      </c>
      <c r="M58" s="37">
        <f t="shared" si="18"/>
        <v>38</v>
      </c>
      <c r="N58" s="70">
        <v>73</v>
      </c>
      <c r="O58" s="39" t="s">
        <v>126</v>
      </c>
      <c r="P58" s="36" t="s">
        <v>127</v>
      </c>
      <c r="Q58" s="96" t="s">
        <v>8</v>
      </c>
    </row>
    <row r="59" spans="1:17" s="12" customFormat="1" ht="60.75" customHeight="1" x14ac:dyDescent="0.3">
      <c r="A59" s="22" t="s">
        <v>156</v>
      </c>
      <c r="B59" s="78" t="s">
        <v>124</v>
      </c>
      <c r="C59" s="79"/>
      <c r="D59" s="50"/>
      <c r="E59" s="51"/>
      <c r="F59" s="51"/>
      <c r="G59" s="51"/>
      <c r="H59" s="51"/>
      <c r="I59" s="51"/>
      <c r="J59" s="101"/>
      <c r="K59" s="51"/>
      <c r="L59" s="51"/>
      <c r="M59" s="51"/>
      <c r="N59" s="52"/>
      <c r="O59" s="60"/>
      <c r="P59" s="46"/>
      <c r="Q59" s="46"/>
    </row>
    <row r="60" spans="1:17" s="10" customFormat="1" ht="108.75" customHeight="1" x14ac:dyDescent="0.3">
      <c r="A60" s="41" t="s">
        <v>157</v>
      </c>
      <c r="B60" s="36" t="s">
        <v>100</v>
      </c>
      <c r="C60" s="95" t="s">
        <v>101</v>
      </c>
      <c r="D60" s="90"/>
      <c r="E60" s="91"/>
      <c r="F60" s="94"/>
      <c r="G60" s="90"/>
      <c r="H60" s="90"/>
      <c r="I60" s="92"/>
      <c r="J60" s="100"/>
      <c r="K60" s="93"/>
      <c r="L60" s="89"/>
      <c r="M60" s="89"/>
      <c r="N60" s="90"/>
      <c r="O60" s="39" t="s">
        <v>123</v>
      </c>
      <c r="P60" s="42" t="s">
        <v>178</v>
      </c>
      <c r="Q60" s="13" t="s">
        <v>167</v>
      </c>
    </row>
    <row r="61" spans="1:17" s="10" customFormat="1" x14ac:dyDescent="0.3">
      <c r="A61" s="9"/>
      <c r="B61" s="2"/>
      <c r="C61" s="40"/>
      <c r="D61" s="9"/>
      <c r="E61" s="2"/>
      <c r="F61" s="169">
        <f>SUM(F6:F60)</f>
        <v>436473</v>
      </c>
      <c r="G61" s="56">
        <f>SUM(G6:G60)</f>
        <v>473841</v>
      </c>
      <c r="H61" s="56">
        <f>SUM(H6:H60)</f>
        <v>0</v>
      </c>
      <c r="I61" s="2"/>
      <c r="J61" s="2"/>
      <c r="K61" s="2"/>
      <c r="L61" s="2"/>
      <c r="M61" s="2"/>
      <c r="N61" s="2"/>
      <c r="O61" s="2"/>
      <c r="P61" s="40"/>
      <c r="Q61" s="24"/>
    </row>
    <row r="62" spans="1:17" s="10" customFormat="1" x14ac:dyDescent="0.3">
      <c r="A62" s="9"/>
      <c r="B62" s="2"/>
      <c r="C62" s="40"/>
      <c r="D62" s="9"/>
      <c r="E62" s="2"/>
      <c r="F62" s="169">
        <f>G61+H61</f>
        <v>473841</v>
      </c>
      <c r="G62" s="2"/>
      <c r="H62" s="2"/>
      <c r="I62" s="2"/>
      <c r="J62" s="2"/>
      <c r="K62" s="2"/>
      <c r="L62" s="2"/>
      <c r="M62" s="2"/>
      <c r="N62" s="2"/>
      <c r="O62" s="2"/>
      <c r="P62" s="40"/>
      <c r="Q62" s="24"/>
    </row>
  </sheetData>
  <mergeCells count="68">
    <mergeCell ref="P44:P47"/>
    <mergeCell ref="P52:P56"/>
    <mergeCell ref="Q44:Q47"/>
    <mergeCell ref="Q52:Q56"/>
    <mergeCell ref="N38:N39"/>
    <mergeCell ref="B32:C32"/>
    <mergeCell ref="A54:A56"/>
    <mergeCell ref="C54:C56"/>
    <mergeCell ref="D38:D39"/>
    <mergeCell ref="B49:C49"/>
    <mergeCell ref="H38:H39"/>
    <mergeCell ref="I38:I39"/>
    <mergeCell ref="J38:J39"/>
    <mergeCell ref="K38:K39"/>
    <mergeCell ref="L38:L39"/>
    <mergeCell ref="A33:A34"/>
    <mergeCell ref="I42:I43"/>
    <mergeCell ref="J42:J43"/>
    <mergeCell ref="K42:K43"/>
    <mergeCell ref="L42:L43"/>
    <mergeCell ref="B41:C41"/>
    <mergeCell ref="G38:G39"/>
    <mergeCell ref="M42:M43"/>
    <mergeCell ref="A42:A43"/>
    <mergeCell ref="B42:B43"/>
    <mergeCell ref="D42:D43"/>
    <mergeCell ref="E42:E43"/>
    <mergeCell ref="G42:G43"/>
    <mergeCell ref="F42:F43"/>
    <mergeCell ref="H42:H43"/>
    <mergeCell ref="M38:M39"/>
    <mergeCell ref="B57:C57"/>
    <mergeCell ref="B35:C35"/>
    <mergeCell ref="B37:C37"/>
    <mergeCell ref="E38:E39"/>
    <mergeCell ref="F38:F39"/>
    <mergeCell ref="B54:B56"/>
    <mergeCell ref="Q2:Q3"/>
    <mergeCell ref="P2:P3"/>
    <mergeCell ref="B31:C31"/>
    <mergeCell ref="B18:C18"/>
    <mergeCell ref="B25:C25"/>
    <mergeCell ref="B23:C23"/>
    <mergeCell ref="Q9:Q10"/>
    <mergeCell ref="A15:D15"/>
    <mergeCell ref="B28:C28"/>
    <mergeCell ref="B16:C16"/>
    <mergeCell ref="A9:A10"/>
    <mergeCell ref="C9:C10"/>
    <mergeCell ref="O9:O10"/>
    <mergeCell ref="Q31:Q32"/>
    <mergeCell ref="O31:O32"/>
    <mergeCell ref="P31:P32"/>
    <mergeCell ref="P9:P10"/>
    <mergeCell ref="A1:O1"/>
    <mergeCell ref="A2:A3"/>
    <mergeCell ref="D2:E2"/>
    <mergeCell ref="F2:F3"/>
    <mergeCell ref="I2:I3"/>
    <mergeCell ref="M2:M3"/>
    <mergeCell ref="N2:O2"/>
    <mergeCell ref="C2:C3"/>
    <mergeCell ref="B2:B3"/>
    <mergeCell ref="G2:H2"/>
    <mergeCell ref="L2:L3"/>
    <mergeCell ref="K2:K3"/>
    <mergeCell ref="J2:J3"/>
    <mergeCell ref="B21:C21"/>
  </mergeCells>
  <printOptions horizontalCentered="1"/>
  <pageMargins left="0" right="0" top="0.59055118110236227" bottom="0" header="0" footer="0"/>
  <pageSetup paperSize="9" scale="37" fitToHeight="20" orientation="landscape" r:id="rId1"/>
  <headerFooter>
    <oddFooter xml:space="preserve">&amp;R&amp;P
</oddFooter>
  </headerFooter>
  <rowBreaks count="2" manualBreakCount="2">
    <brk id="16" max="16383" man="1"/>
    <brk id="3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Протокол 21</vt:lpstr>
      <vt:lpstr>'Протокол 21'!Заголовки_для_печати</vt:lpstr>
      <vt:lpstr>'Протокол 21'!Область_печати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Ставничук Лилия Владимировна</dc:creator>
  <cp:lastModifiedBy>SAVINOVA</cp:lastModifiedBy>
  <cp:lastPrinted>2021-11-09T12:49:48Z</cp:lastPrinted>
  <dcterms:created xsi:type="dcterms:W3CDTF">2021-02-08T07:03:21Z</dcterms:created>
  <dcterms:modified xsi:type="dcterms:W3CDTF">2021-11-09T12:50:11Z</dcterms:modified>
</cp:coreProperties>
</file>